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прогр'!$A$1:$H$410</definedName>
  </definedNames>
  <calcPr calcId="144525"/>
</workbook>
</file>

<file path=xl/calcChain.xml><?xml version="1.0" encoding="utf-8"?>
<calcChain xmlns="http://schemas.openxmlformats.org/spreadsheetml/2006/main">
  <c r="H409" i="1" l="1"/>
  <c r="G409" i="1"/>
  <c r="G408" i="1" s="1"/>
  <c r="F409" i="1"/>
  <c r="F408" i="1" s="1"/>
  <c r="E409" i="1"/>
  <c r="D409" i="1"/>
  <c r="C409" i="1"/>
  <c r="C408" i="1" s="1"/>
  <c r="H408" i="1"/>
  <c r="H407" i="1" s="1"/>
  <c r="H406" i="1" s="1"/>
  <c r="E408" i="1"/>
  <c r="E407" i="1" s="1"/>
  <c r="E406" i="1" s="1"/>
  <c r="D408" i="1"/>
  <c r="D407" i="1" s="1"/>
  <c r="D406" i="1" s="1"/>
  <c r="G407" i="1"/>
  <c r="G406" i="1" s="1"/>
  <c r="F407" i="1"/>
  <c r="F406" i="1" s="1"/>
  <c r="C407" i="1"/>
  <c r="C406" i="1" s="1"/>
  <c r="H405" i="1"/>
  <c r="G405" i="1"/>
  <c r="G404" i="1" s="1"/>
  <c r="F405" i="1"/>
  <c r="F404" i="1" s="1"/>
  <c r="E405" i="1"/>
  <c r="D405" i="1"/>
  <c r="C405" i="1"/>
  <c r="C404" i="1" s="1"/>
  <c r="H404" i="1"/>
  <c r="E404" i="1"/>
  <c r="D404" i="1"/>
  <c r="H403" i="1"/>
  <c r="H402" i="1" s="1"/>
  <c r="G403" i="1"/>
  <c r="G402" i="1" s="1"/>
  <c r="F403" i="1"/>
  <c r="F402" i="1" s="1"/>
  <c r="E403" i="1"/>
  <c r="D403" i="1"/>
  <c r="C403" i="1"/>
  <c r="C402" i="1" s="1"/>
  <c r="E402" i="1"/>
  <c r="D402" i="1"/>
  <c r="H401" i="1"/>
  <c r="H400" i="1" s="1"/>
  <c r="H399" i="1" s="1"/>
  <c r="G401" i="1"/>
  <c r="G400" i="1" s="1"/>
  <c r="F401" i="1"/>
  <c r="F400" i="1" s="1"/>
  <c r="E401" i="1"/>
  <c r="D401" i="1"/>
  <c r="C401" i="1"/>
  <c r="C400" i="1" s="1"/>
  <c r="C399" i="1" s="1"/>
  <c r="E400" i="1"/>
  <c r="D400" i="1"/>
  <c r="F399" i="1"/>
  <c r="H398" i="1"/>
  <c r="G398" i="1"/>
  <c r="F398" i="1"/>
  <c r="E398" i="1"/>
  <c r="D398" i="1"/>
  <c r="D396" i="1" s="1"/>
  <c r="D395" i="1" s="1"/>
  <c r="C398" i="1"/>
  <c r="H397" i="1"/>
  <c r="G397" i="1"/>
  <c r="F397" i="1"/>
  <c r="F396" i="1" s="1"/>
  <c r="F395" i="1" s="1"/>
  <c r="E397" i="1"/>
  <c r="D397" i="1"/>
  <c r="C397" i="1"/>
  <c r="H396" i="1"/>
  <c r="H395" i="1" s="1"/>
  <c r="H394" i="1"/>
  <c r="H393" i="1" s="1"/>
  <c r="G394" i="1"/>
  <c r="G393" i="1" s="1"/>
  <c r="F394" i="1"/>
  <c r="F393" i="1" s="1"/>
  <c r="E394" i="1"/>
  <c r="E393" i="1" s="1"/>
  <c r="D394" i="1"/>
  <c r="D393" i="1" s="1"/>
  <c r="C394" i="1"/>
  <c r="C393" i="1"/>
  <c r="H392" i="1"/>
  <c r="H391" i="1" s="1"/>
  <c r="G392" i="1"/>
  <c r="G391" i="1" s="1"/>
  <c r="F392" i="1"/>
  <c r="E392" i="1"/>
  <c r="E391" i="1" s="1"/>
  <c r="E390" i="1" s="1"/>
  <c r="D392" i="1"/>
  <c r="D391" i="1" s="1"/>
  <c r="D390" i="1" s="1"/>
  <c r="C392" i="1"/>
  <c r="F391" i="1"/>
  <c r="C391" i="1"/>
  <c r="H389" i="1"/>
  <c r="G389" i="1"/>
  <c r="G388" i="1" s="1"/>
  <c r="F389" i="1"/>
  <c r="F388" i="1" s="1"/>
  <c r="E389" i="1"/>
  <c r="D389" i="1"/>
  <c r="C389" i="1"/>
  <c r="C388" i="1" s="1"/>
  <c r="H388" i="1"/>
  <c r="E388" i="1"/>
  <c r="D388" i="1"/>
  <c r="H387" i="1"/>
  <c r="H386" i="1" s="1"/>
  <c r="G387" i="1"/>
  <c r="G386" i="1" s="1"/>
  <c r="F387" i="1"/>
  <c r="F386" i="1" s="1"/>
  <c r="E387" i="1"/>
  <c r="D387" i="1"/>
  <c r="C387" i="1"/>
  <c r="C386" i="1" s="1"/>
  <c r="E386" i="1"/>
  <c r="D386" i="1"/>
  <c r="H385" i="1"/>
  <c r="H384" i="1" s="1"/>
  <c r="G385" i="1"/>
  <c r="G384" i="1" s="1"/>
  <c r="F385" i="1"/>
  <c r="F384" i="1" s="1"/>
  <c r="E385" i="1"/>
  <c r="D385" i="1"/>
  <c r="C385" i="1"/>
  <c r="C384" i="1" s="1"/>
  <c r="E384" i="1"/>
  <c r="D384" i="1"/>
  <c r="H383" i="1"/>
  <c r="G383" i="1"/>
  <c r="G382" i="1" s="1"/>
  <c r="F383" i="1"/>
  <c r="F382" i="1" s="1"/>
  <c r="E383" i="1"/>
  <c r="D383" i="1"/>
  <c r="C383" i="1"/>
  <c r="C382" i="1" s="1"/>
  <c r="H382" i="1"/>
  <c r="E382" i="1"/>
  <c r="D382" i="1"/>
  <c r="H381" i="1"/>
  <c r="G381" i="1"/>
  <c r="G380" i="1" s="1"/>
  <c r="G375" i="1" s="1"/>
  <c r="F381" i="1"/>
  <c r="F380" i="1" s="1"/>
  <c r="E381" i="1"/>
  <c r="D381" i="1"/>
  <c r="C381" i="1"/>
  <c r="C380" i="1" s="1"/>
  <c r="H380" i="1"/>
  <c r="E380" i="1"/>
  <c r="D380" i="1"/>
  <c r="H379" i="1"/>
  <c r="H378" i="1" s="1"/>
  <c r="G379" i="1"/>
  <c r="G378" i="1" s="1"/>
  <c r="F379" i="1"/>
  <c r="F378" i="1" s="1"/>
  <c r="E379" i="1"/>
  <c r="D379" i="1"/>
  <c r="C379" i="1"/>
  <c r="C378" i="1" s="1"/>
  <c r="E378" i="1"/>
  <c r="D378" i="1"/>
  <c r="H377" i="1"/>
  <c r="H376" i="1" s="1"/>
  <c r="G377" i="1"/>
  <c r="G376" i="1" s="1"/>
  <c r="F377" i="1"/>
  <c r="F376" i="1" s="1"/>
  <c r="E377" i="1"/>
  <c r="D377" i="1"/>
  <c r="C377" i="1"/>
  <c r="C376" i="1" s="1"/>
  <c r="E376" i="1"/>
  <c r="D376" i="1"/>
  <c r="H374" i="1"/>
  <c r="H373" i="1" s="1"/>
  <c r="G374" i="1"/>
  <c r="G373" i="1" s="1"/>
  <c r="F374" i="1"/>
  <c r="E374" i="1"/>
  <c r="E373" i="1" s="1"/>
  <c r="D374" i="1"/>
  <c r="D373" i="1" s="1"/>
  <c r="C374" i="1"/>
  <c r="C373" i="1" s="1"/>
  <c r="F373" i="1"/>
  <c r="H372" i="1"/>
  <c r="H371" i="1" s="1"/>
  <c r="G372" i="1"/>
  <c r="F372" i="1"/>
  <c r="F371" i="1" s="1"/>
  <c r="E372" i="1"/>
  <c r="E371" i="1" s="1"/>
  <c r="D372" i="1"/>
  <c r="D371" i="1" s="1"/>
  <c r="C372" i="1"/>
  <c r="G371" i="1"/>
  <c r="C371" i="1"/>
  <c r="H370" i="1"/>
  <c r="H369" i="1" s="1"/>
  <c r="G370" i="1"/>
  <c r="F370" i="1"/>
  <c r="E370" i="1"/>
  <c r="E369" i="1" s="1"/>
  <c r="D370" i="1"/>
  <c r="D369" i="1" s="1"/>
  <c r="C370" i="1"/>
  <c r="C369" i="1" s="1"/>
  <c r="G369" i="1"/>
  <c r="F369" i="1"/>
  <c r="H368" i="1"/>
  <c r="H367" i="1" s="1"/>
  <c r="G368" i="1"/>
  <c r="F368" i="1"/>
  <c r="F367" i="1" s="1"/>
  <c r="E368" i="1"/>
  <c r="E367" i="1" s="1"/>
  <c r="D368" i="1"/>
  <c r="D367" i="1" s="1"/>
  <c r="C368" i="1"/>
  <c r="G367" i="1"/>
  <c r="C367" i="1"/>
  <c r="H366" i="1"/>
  <c r="H365" i="1" s="1"/>
  <c r="G366" i="1"/>
  <c r="G365" i="1" s="1"/>
  <c r="F366" i="1"/>
  <c r="E366" i="1"/>
  <c r="E365" i="1" s="1"/>
  <c r="D366" i="1"/>
  <c r="D365" i="1" s="1"/>
  <c r="C366" i="1"/>
  <c r="C365" i="1" s="1"/>
  <c r="F365" i="1"/>
  <c r="H364" i="1"/>
  <c r="H363" i="1" s="1"/>
  <c r="G364" i="1"/>
  <c r="F364" i="1"/>
  <c r="E364" i="1"/>
  <c r="E363" i="1" s="1"/>
  <c r="D364" i="1"/>
  <c r="D363" i="1" s="1"/>
  <c r="C364" i="1"/>
  <c r="G363" i="1"/>
  <c r="F363" i="1"/>
  <c r="C363" i="1"/>
  <c r="H362" i="1"/>
  <c r="H361" i="1" s="1"/>
  <c r="G362" i="1"/>
  <c r="F362" i="1"/>
  <c r="E362" i="1"/>
  <c r="E361" i="1" s="1"/>
  <c r="E360" i="1" s="1"/>
  <c r="D362" i="1"/>
  <c r="D361" i="1" s="1"/>
  <c r="D360" i="1" s="1"/>
  <c r="C362" i="1"/>
  <c r="G361" i="1"/>
  <c r="F361" i="1"/>
  <c r="C361" i="1"/>
  <c r="H359" i="1"/>
  <c r="G359" i="1"/>
  <c r="G358" i="1" s="1"/>
  <c r="F359" i="1"/>
  <c r="F358" i="1" s="1"/>
  <c r="E359" i="1"/>
  <c r="D359" i="1"/>
  <c r="C359" i="1"/>
  <c r="C358" i="1" s="1"/>
  <c r="H358" i="1"/>
  <c r="E358" i="1"/>
  <c r="D358" i="1"/>
  <c r="H357" i="1"/>
  <c r="H356" i="1" s="1"/>
  <c r="G357" i="1"/>
  <c r="G356" i="1" s="1"/>
  <c r="F357" i="1"/>
  <c r="F356" i="1" s="1"/>
  <c r="E357" i="1"/>
  <c r="D357" i="1"/>
  <c r="C357" i="1"/>
  <c r="C356" i="1" s="1"/>
  <c r="E356" i="1"/>
  <c r="D356" i="1"/>
  <c r="H355" i="1"/>
  <c r="G355" i="1"/>
  <c r="G354" i="1" s="1"/>
  <c r="F355" i="1"/>
  <c r="F354" i="1" s="1"/>
  <c r="E355" i="1"/>
  <c r="D355" i="1"/>
  <c r="C355" i="1"/>
  <c r="C354" i="1" s="1"/>
  <c r="H354" i="1"/>
  <c r="E354" i="1"/>
  <c r="D354" i="1"/>
  <c r="H353" i="1"/>
  <c r="G353" i="1"/>
  <c r="G352" i="1" s="1"/>
  <c r="F353" i="1"/>
  <c r="F352" i="1" s="1"/>
  <c r="E353" i="1"/>
  <c r="D353" i="1"/>
  <c r="C353" i="1"/>
  <c r="C352" i="1" s="1"/>
  <c r="H352" i="1"/>
  <c r="E352" i="1"/>
  <c r="D352" i="1"/>
  <c r="H351" i="1"/>
  <c r="H350" i="1" s="1"/>
  <c r="G351" i="1"/>
  <c r="G350" i="1" s="1"/>
  <c r="F351" i="1"/>
  <c r="F350" i="1" s="1"/>
  <c r="E351" i="1"/>
  <c r="D351" i="1"/>
  <c r="C351" i="1"/>
  <c r="C350" i="1" s="1"/>
  <c r="E350" i="1"/>
  <c r="D350" i="1"/>
  <c r="H349" i="1"/>
  <c r="H348" i="1" s="1"/>
  <c r="G349" i="1"/>
  <c r="G348" i="1" s="1"/>
  <c r="F349" i="1"/>
  <c r="F348" i="1" s="1"/>
  <c r="F347" i="1" s="1"/>
  <c r="E349" i="1"/>
  <c r="D349" i="1"/>
  <c r="C349" i="1"/>
  <c r="C348" i="1" s="1"/>
  <c r="E348" i="1"/>
  <c r="D348" i="1"/>
  <c r="H345" i="1"/>
  <c r="G345" i="1"/>
  <c r="G344" i="1" s="1"/>
  <c r="F345" i="1"/>
  <c r="F344" i="1" s="1"/>
  <c r="E345" i="1"/>
  <c r="D345" i="1"/>
  <c r="C345" i="1"/>
  <c r="C344" i="1" s="1"/>
  <c r="H344" i="1"/>
  <c r="E344" i="1"/>
  <c r="D344" i="1"/>
  <c r="H343" i="1"/>
  <c r="H342" i="1" s="1"/>
  <c r="G343" i="1"/>
  <c r="G342" i="1" s="1"/>
  <c r="F343" i="1"/>
  <c r="F342" i="1" s="1"/>
  <c r="E343" i="1"/>
  <c r="D343" i="1"/>
  <c r="C343" i="1"/>
  <c r="C342" i="1" s="1"/>
  <c r="E342" i="1"/>
  <c r="D342" i="1"/>
  <c r="H341" i="1"/>
  <c r="G341" i="1"/>
  <c r="G340" i="1" s="1"/>
  <c r="F341" i="1"/>
  <c r="F340" i="1" s="1"/>
  <c r="E341" i="1"/>
  <c r="E340" i="1" s="1"/>
  <c r="D341" i="1"/>
  <c r="C341" i="1"/>
  <c r="C340" i="1" s="1"/>
  <c r="H340" i="1"/>
  <c r="D340" i="1"/>
  <c r="H339" i="1"/>
  <c r="H338" i="1" s="1"/>
  <c r="G339" i="1"/>
  <c r="G338" i="1" s="1"/>
  <c r="F339" i="1"/>
  <c r="F338" i="1" s="1"/>
  <c r="E339" i="1"/>
  <c r="D339" i="1"/>
  <c r="C339" i="1"/>
  <c r="C338" i="1" s="1"/>
  <c r="E338" i="1"/>
  <c r="D338" i="1"/>
  <c r="H337" i="1"/>
  <c r="H336" i="1" s="1"/>
  <c r="G337" i="1"/>
  <c r="G336" i="1" s="1"/>
  <c r="F337" i="1"/>
  <c r="F336" i="1" s="1"/>
  <c r="E337" i="1"/>
  <c r="E336" i="1" s="1"/>
  <c r="E335" i="1" s="1"/>
  <c r="D337" i="1"/>
  <c r="D336" i="1" s="1"/>
  <c r="D335" i="1" s="1"/>
  <c r="C337" i="1"/>
  <c r="C336" i="1" s="1"/>
  <c r="H334" i="1"/>
  <c r="H333" i="1" s="1"/>
  <c r="G334" i="1"/>
  <c r="F334" i="1"/>
  <c r="E334" i="1"/>
  <c r="E333" i="1" s="1"/>
  <c r="D334" i="1"/>
  <c r="D333" i="1" s="1"/>
  <c r="C334" i="1"/>
  <c r="G333" i="1"/>
  <c r="F333" i="1"/>
  <c r="C333" i="1"/>
  <c r="H332" i="1"/>
  <c r="H331" i="1" s="1"/>
  <c r="G332" i="1"/>
  <c r="G331" i="1" s="1"/>
  <c r="F332" i="1"/>
  <c r="E332" i="1"/>
  <c r="D332" i="1"/>
  <c r="D331" i="1" s="1"/>
  <c r="C332" i="1"/>
  <c r="C331" i="1" s="1"/>
  <c r="F331" i="1"/>
  <c r="E331" i="1"/>
  <c r="H330" i="1"/>
  <c r="H329" i="1" s="1"/>
  <c r="G330" i="1"/>
  <c r="F330" i="1"/>
  <c r="F329" i="1" s="1"/>
  <c r="E330" i="1"/>
  <c r="E329" i="1" s="1"/>
  <c r="D330" i="1"/>
  <c r="D329" i="1" s="1"/>
  <c r="C330" i="1"/>
  <c r="C329" i="1" s="1"/>
  <c r="G329" i="1"/>
  <c r="H328" i="1"/>
  <c r="H327" i="1" s="1"/>
  <c r="G328" i="1"/>
  <c r="G327" i="1" s="1"/>
  <c r="F328" i="1"/>
  <c r="E328" i="1"/>
  <c r="D328" i="1"/>
  <c r="D327" i="1" s="1"/>
  <c r="C328" i="1"/>
  <c r="C327" i="1" s="1"/>
  <c r="F327" i="1"/>
  <c r="E327" i="1"/>
  <c r="H326" i="1"/>
  <c r="H325" i="1" s="1"/>
  <c r="G326" i="1"/>
  <c r="F326" i="1"/>
  <c r="E326" i="1"/>
  <c r="E325" i="1" s="1"/>
  <c r="D326" i="1"/>
  <c r="D325" i="1" s="1"/>
  <c r="C326" i="1"/>
  <c r="G325" i="1"/>
  <c r="F325" i="1"/>
  <c r="C325" i="1"/>
  <c r="H324" i="1"/>
  <c r="H323" i="1" s="1"/>
  <c r="G324" i="1"/>
  <c r="G323" i="1" s="1"/>
  <c r="F324" i="1"/>
  <c r="E324" i="1"/>
  <c r="D324" i="1"/>
  <c r="D323" i="1" s="1"/>
  <c r="C324" i="1"/>
  <c r="C323" i="1" s="1"/>
  <c r="C322" i="1" s="1"/>
  <c r="F323" i="1"/>
  <c r="E323" i="1"/>
  <c r="H321" i="1"/>
  <c r="G321" i="1"/>
  <c r="G320" i="1" s="1"/>
  <c r="F321" i="1"/>
  <c r="F320" i="1" s="1"/>
  <c r="E321" i="1"/>
  <c r="E320" i="1" s="1"/>
  <c r="D321" i="1"/>
  <c r="D320" i="1" s="1"/>
  <c r="C321" i="1"/>
  <c r="C320" i="1" s="1"/>
  <c r="H320" i="1"/>
  <c r="H319" i="1"/>
  <c r="G319" i="1"/>
  <c r="G318" i="1" s="1"/>
  <c r="F319" i="1"/>
  <c r="F318" i="1" s="1"/>
  <c r="E319" i="1"/>
  <c r="E318" i="1" s="1"/>
  <c r="D319" i="1"/>
  <c r="C319" i="1"/>
  <c r="H318" i="1"/>
  <c r="D318" i="1"/>
  <c r="C318" i="1"/>
  <c r="H317" i="1"/>
  <c r="H316" i="1" s="1"/>
  <c r="G317" i="1"/>
  <c r="F317" i="1"/>
  <c r="F316" i="1" s="1"/>
  <c r="E317" i="1"/>
  <c r="E316" i="1" s="1"/>
  <c r="D317" i="1"/>
  <c r="C317" i="1"/>
  <c r="C316" i="1" s="1"/>
  <c r="G316" i="1"/>
  <c r="D316" i="1"/>
  <c r="H315" i="1"/>
  <c r="G315" i="1"/>
  <c r="G314" i="1" s="1"/>
  <c r="F315" i="1"/>
  <c r="F314" i="1" s="1"/>
  <c r="E315" i="1"/>
  <c r="D315" i="1"/>
  <c r="C315" i="1"/>
  <c r="C314" i="1" s="1"/>
  <c r="H314" i="1"/>
  <c r="E314" i="1"/>
  <c r="D314" i="1"/>
  <c r="H313" i="1"/>
  <c r="G313" i="1"/>
  <c r="G312" i="1" s="1"/>
  <c r="F313" i="1"/>
  <c r="F312" i="1" s="1"/>
  <c r="F311" i="1" s="1"/>
  <c r="E313" i="1"/>
  <c r="E312" i="1" s="1"/>
  <c r="D313" i="1"/>
  <c r="D312" i="1" s="1"/>
  <c r="D311" i="1" s="1"/>
  <c r="C313" i="1"/>
  <c r="C312" i="1" s="1"/>
  <c r="H312" i="1"/>
  <c r="H310" i="1"/>
  <c r="H309" i="1" s="1"/>
  <c r="G310" i="1"/>
  <c r="F310" i="1"/>
  <c r="F309" i="1" s="1"/>
  <c r="E310" i="1"/>
  <c r="E309" i="1" s="1"/>
  <c r="D310" i="1"/>
  <c r="D309" i="1" s="1"/>
  <c r="C310" i="1"/>
  <c r="C309" i="1" s="1"/>
  <c r="G309" i="1"/>
  <c r="H308" i="1"/>
  <c r="H307" i="1" s="1"/>
  <c r="G308" i="1"/>
  <c r="G307" i="1" s="1"/>
  <c r="F308" i="1"/>
  <c r="E308" i="1"/>
  <c r="D308" i="1"/>
  <c r="D307" i="1" s="1"/>
  <c r="C308" i="1"/>
  <c r="C307" i="1" s="1"/>
  <c r="F307" i="1"/>
  <c r="E307" i="1"/>
  <c r="H306" i="1"/>
  <c r="H305" i="1" s="1"/>
  <c r="G306" i="1"/>
  <c r="F306" i="1"/>
  <c r="E306" i="1"/>
  <c r="E305" i="1" s="1"/>
  <c r="D306" i="1"/>
  <c r="D305" i="1" s="1"/>
  <c r="C306" i="1"/>
  <c r="G305" i="1"/>
  <c r="F305" i="1"/>
  <c r="C305" i="1"/>
  <c r="H304" i="1"/>
  <c r="H303" i="1" s="1"/>
  <c r="G304" i="1"/>
  <c r="G303" i="1" s="1"/>
  <c r="F304" i="1"/>
  <c r="E304" i="1"/>
  <c r="D304" i="1"/>
  <c r="D303" i="1" s="1"/>
  <c r="C304" i="1"/>
  <c r="C303" i="1" s="1"/>
  <c r="F303" i="1"/>
  <c r="E303" i="1"/>
  <c r="H302" i="1"/>
  <c r="G302" i="1"/>
  <c r="G301" i="1" s="1"/>
  <c r="F302" i="1"/>
  <c r="F301" i="1" s="1"/>
  <c r="E302" i="1"/>
  <c r="D302" i="1"/>
  <c r="C302" i="1"/>
  <c r="C301" i="1" s="1"/>
  <c r="H301" i="1"/>
  <c r="E301" i="1"/>
  <c r="D301" i="1"/>
  <c r="H300" i="1"/>
  <c r="G300" i="1"/>
  <c r="G299" i="1" s="1"/>
  <c r="F300" i="1"/>
  <c r="F299" i="1" s="1"/>
  <c r="E300" i="1"/>
  <c r="D300" i="1"/>
  <c r="C300" i="1"/>
  <c r="C299" i="1" s="1"/>
  <c r="H299" i="1"/>
  <c r="E299" i="1"/>
  <c r="D299" i="1"/>
  <c r="H298" i="1"/>
  <c r="H297" i="1" s="1"/>
  <c r="G298" i="1"/>
  <c r="G297" i="1" s="1"/>
  <c r="F298" i="1"/>
  <c r="F297" i="1" s="1"/>
  <c r="E298" i="1"/>
  <c r="D298" i="1"/>
  <c r="C298" i="1"/>
  <c r="C297" i="1" s="1"/>
  <c r="E297" i="1"/>
  <c r="D297" i="1"/>
  <c r="H296" i="1"/>
  <c r="H295" i="1" s="1"/>
  <c r="G296" i="1"/>
  <c r="G295" i="1" s="1"/>
  <c r="F296" i="1"/>
  <c r="F295" i="1" s="1"/>
  <c r="E296" i="1"/>
  <c r="D296" i="1"/>
  <c r="C296" i="1"/>
  <c r="C295" i="1" s="1"/>
  <c r="E295" i="1"/>
  <c r="D295" i="1"/>
  <c r="H294" i="1"/>
  <c r="G294" i="1"/>
  <c r="G293" i="1" s="1"/>
  <c r="F294" i="1"/>
  <c r="F293" i="1" s="1"/>
  <c r="E294" i="1"/>
  <c r="D294" i="1"/>
  <c r="C294" i="1"/>
  <c r="C293" i="1" s="1"/>
  <c r="H293" i="1"/>
  <c r="E293" i="1"/>
  <c r="D293" i="1"/>
  <c r="H292" i="1"/>
  <c r="G292" i="1"/>
  <c r="G291" i="1" s="1"/>
  <c r="F292" i="1"/>
  <c r="F291" i="1" s="1"/>
  <c r="E292" i="1"/>
  <c r="D292" i="1"/>
  <c r="C292" i="1"/>
  <c r="C291" i="1" s="1"/>
  <c r="H291" i="1"/>
  <c r="E291" i="1"/>
  <c r="D291" i="1"/>
  <c r="H290" i="1"/>
  <c r="H289" i="1" s="1"/>
  <c r="G290" i="1"/>
  <c r="G289" i="1" s="1"/>
  <c r="F290" i="1"/>
  <c r="F289" i="1" s="1"/>
  <c r="E290" i="1"/>
  <c r="D290" i="1"/>
  <c r="C290" i="1"/>
  <c r="C289" i="1" s="1"/>
  <c r="E289" i="1"/>
  <c r="D289" i="1"/>
  <c r="H288" i="1"/>
  <c r="H287" i="1" s="1"/>
  <c r="G288" i="1"/>
  <c r="G287" i="1" s="1"/>
  <c r="F288" i="1"/>
  <c r="F287" i="1" s="1"/>
  <c r="E288" i="1"/>
  <c r="D288" i="1"/>
  <c r="C288" i="1"/>
  <c r="C287" i="1" s="1"/>
  <c r="E287" i="1"/>
  <c r="D287" i="1"/>
  <c r="H286" i="1"/>
  <c r="G286" i="1"/>
  <c r="G285" i="1" s="1"/>
  <c r="F286" i="1"/>
  <c r="F285" i="1" s="1"/>
  <c r="E286" i="1"/>
  <c r="D286" i="1"/>
  <c r="C286" i="1"/>
  <c r="C285" i="1" s="1"/>
  <c r="H285" i="1"/>
  <c r="E285" i="1"/>
  <c r="D285" i="1"/>
  <c r="H284" i="1"/>
  <c r="G284" i="1"/>
  <c r="G283" i="1" s="1"/>
  <c r="F284" i="1"/>
  <c r="F283" i="1" s="1"/>
  <c r="E284" i="1"/>
  <c r="D284" i="1"/>
  <c r="C284" i="1"/>
  <c r="C283" i="1" s="1"/>
  <c r="H283" i="1"/>
  <c r="E283" i="1"/>
  <c r="D283" i="1"/>
  <c r="H282" i="1"/>
  <c r="H281" i="1" s="1"/>
  <c r="G282" i="1"/>
  <c r="G281" i="1" s="1"/>
  <c r="F282" i="1"/>
  <c r="F281" i="1" s="1"/>
  <c r="E282" i="1"/>
  <c r="D282" i="1"/>
  <c r="C282" i="1"/>
  <c r="C281" i="1" s="1"/>
  <c r="E281" i="1"/>
  <c r="D281" i="1"/>
  <c r="H280" i="1"/>
  <c r="H279" i="1" s="1"/>
  <c r="G280" i="1"/>
  <c r="G279" i="1" s="1"/>
  <c r="F280" i="1"/>
  <c r="F279" i="1" s="1"/>
  <c r="E280" i="1"/>
  <c r="D280" i="1"/>
  <c r="C280" i="1"/>
  <c r="C279" i="1" s="1"/>
  <c r="E279" i="1"/>
  <c r="D279" i="1"/>
  <c r="H278" i="1"/>
  <c r="G278" i="1"/>
  <c r="G277" i="1" s="1"/>
  <c r="F278" i="1"/>
  <c r="F277" i="1" s="1"/>
  <c r="E278" i="1"/>
  <c r="D278" i="1"/>
  <c r="C278" i="1"/>
  <c r="C277" i="1" s="1"/>
  <c r="H277" i="1"/>
  <c r="E277" i="1"/>
  <c r="D277" i="1"/>
  <c r="H276" i="1"/>
  <c r="G276" i="1"/>
  <c r="G275" i="1" s="1"/>
  <c r="F276" i="1"/>
  <c r="F275" i="1" s="1"/>
  <c r="E276" i="1"/>
  <c r="D276" i="1"/>
  <c r="C276" i="1"/>
  <c r="C275" i="1" s="1"/>
  <c r="H275" i="1"/>
  <c r="E275" i="1"/>
  <c r="D275" i="1"/>
  <c r="H274" i="1"/>
  <c r="H273" i="1" s="1"/>
  <c r="G274" i="1"/>
  <c r="G273" i="1" s="1"/>
  <c r="F274" i="1"/>
  <c r="F273" i="1" s="1"/>
  <c r="E274" i="1"/>
  <c r="D274" i="1"/>
  <c r="C274" i="1"/>
  <c r="C273" i="1" s="1"/>
  <c r="E273" i="1"/>
  <c r="D273" i="1"/>
  <c r="H272" i="1"/>
  <c r="H271" i="1" s="1"/>
  <c r="G272" i="1"/>
  <c r="G271" i="1" s="1"/>
  <c r="F272" i="1"/>
  <c r="F271" i="1" s="1"/>
  <c r="E272" i="1"/>
  <c r="D272" i="1"/>
  <c r="C272" i="1"/>
  <c r="C271" i="1" s="1"/>
  <c r="E271" i="1"/>
  <c r="D271" i="1"/>
  <c r="H270" i="1"/>
  <c r="G270" i="1"/>
  <c r="G269" i="1" s="1"/>
  <c r="F270" i="1"/>
  <c r="F269" i="1" s="1"/>
  <c r="E270" i="1"/>
  <c r="D270" i="1"/>
  <c r="C270" i="1"/>
  <c r="C269" i="1" s="1"/>
  <c r="H269" i="1"/>
  <c r="E269" i="1"/>
  <c r="D269" i="1"/>
  <c r="H268" i="1"/>
  <c r="G268" i="1"/>
  <c r="G267" i="1" s="1"/>
  <c r="F268" i="1"/>
  <c r="F267" i="1" s="1"/>
  <c r="E268" i="1"/>
  <c r="D268" i="1"/>
  <c r="C268" i="1"/>
  <c r="C267" i="1" s="1"/>
  <c r="H267" i="1"/>
  <c r="E267" i="1"/>
  <c r="D267" i="1"/>
  <c r="H266" i="1"/>
  <c r="H265" i="1" s="1"/>
  <c r="G266" i="1"/>
  <c r="G265" i="1" s="1"/>
  <c r="F266" i="1"/>
  <c r="F265" i="1" s="1"/>
  <c r="E266" i="1"/>
  <c r="D266" i="1"/>
  <c r="C266" i="1"/>
  <c r="C265" i="1" s="1"/>
  <c r="E265" i="1"/>
  <c r="D265" i="1"/>
  <c r="H264" i="1"/>
  <c r="H263" i="1" s="1"/>
  <c r="G264" i="1"/>
  <c r="G263" i="1" s="1"/>
  <c r="F264" i="1"/>
  <c r="F263" i="1" s="1"/>
  <c r="E264" i="1"/>
  <c r="D264" i="1"/>
  <c r="C264" i="1"/>
  <c r="C263" i="1" s="1"/>
  <c r="E263" i="1"/>
  <c r="D263" i="1"/>
  <c r="H262" i="1"/>
  <c r="G262" i="1"/>
  <c r="G261" i="1" s="1"/>
  <c r="F262" i="1"/>
  <c r="F261" i="1" s="1"/>
  <c r="E262" i="1"/>
  <c r="D262" i="1"/>
  <c r="C262" i="1"/>
  <c r="C261" i="1" s="1"/>
  <c r="H261" i="1"/>
  <c r="E261" i="1"/>
  <c r="D261" i="1"/>
  <c r="H260" i="1"/>
  <c r="G260" i="1"/>
  <c r="G259" i="1" s="1"/>
  <c r="F260" i="1"/>
  <c r="F259" i="1" s="1"/>
  <c r="E260" i="1"/>
  <c r="D260" i="1"/>
  <c r="C260" i="1"/>
  <c r="C259" i="1" s="1"/>
  <c r="H259" i="1"/>
  <c r="E259" i="1"/>
  <c r="D259" i="1"/>
  <c r="H256" i="1"/>
  <c r="H255" i="1" s="1"/>
  <c r="G256" i="1"/>
  <c r="G255" i="1" s="1"/>
  <c r="F256" i="1"/>
  <c r="F255" i="1" s="1"/>
  <c r="E256" i="1"/>
  <c r="D256" i="1"/>
  <c r="C256" i="1"/>
  <c r="C255" i="1" s="1"/>
  <c r="E255" i="1"/>
  <c r="D255" i="1"/>
  <c r="H254" i="1"/>
  <c r="H253" i="1" s="1"/>
  <c r="G254" i="1"/>
  <c r="G253" i="1" s="1"/>
  <c r="F254" i="1"/>
  <c r="F253" i="1" s="1"/>
  <c r="E254" i="1"/>
  <c r="D254" i="1"/>
  <c r="C254" i="1"/>
  <c r="C253" i="1" s="1"/>
  <c r="E253" i="1"/>
  <c r="D253" i="1"/>
  <c r="H252" i="1"/>
  <c r="G252" i="1"/>
  <c r="G251" i="1" s="1"/>
  <c r="F252" i="1"/>
  <c r="F251" i="1" s="1"/>
  <c r="E252" i="1"/>
  <c r="D252" i="1"/>
  <c r="C252" i="1"/>
  <c r="C251" i="1" s="1"/>
  <c r="H251" i="1"/>
  <c r="E251" i="1"/>
  <c r="D251" i="1"/>
  <c r="H250" i="1"/>
  <c r="G250" i="1"/>
  <c r="G249" i="1" s="1"/>
  <c r="F250" i="1"/>
  <c r="F249" i="1" s="1"/>
  <c r="E250" i="1"/>
  <c r="D250" i="1"/>
  <c r="C250" i="1"/>
  <c r="C249" i="1" s="1"/>
  <c r="C248" i="1" s="1"/>
  <c r="H249" i="1"/>
  <c r="E249" i="1"/>
  <c r="D249" i="1"/>
  <c r="G248" i="1"/>
  <c r="H247" i="1"/>
  <c r="H246" i="1" s="1"/>
  <c r="G247" i="1"/>
  <c r="F247" i="1"/>
  <c r="E247" i="1"/>
  <c r="D247" i="1"/>
  <c r="D246" i="1" s="1"/>
  <c r="C247" i="1"/>
  <c r="G246" i="1"/>
  <c r="F246" i="1"/>
  <c r="E246" i="1"/>
  <c r="C246" i="1"/>
  <c r="H245" i="1"/>
  <c r="H244" i="1" s="1"/>
  <c r="G245" i="1"/>
  <c r="G244" i="1" s="1"/>
  <c r="F245" i="1"/>
  <c r="E245" i="1"/>
  <c r="D245" i="1"/>
  <c r="D244" i="1" s="1"/>
  <c r="C245" i="1"/>
  <c r="C244" i="1" s="1"/>
  <c r="F244" i="1"/>
  <c r="E244" i="1"/>
  <c r="H243" i="1"/>
  <c r="H242" i="1" s="1"/>
  <c r="G243" i="1"/>
  <c r="G242" i="1" s="1"/>
  <c r="F243" i="1"/>
  <c r="E243" i="1"/>
  <c r="E242" i="1" s="1"/>
  <c r="D243" i="1"/>
  <c r="D242" i="1" s="1"/>
  <c r="C243" i="1"/>
  <c r="C242" i="1" s="1"/>
  <c r="F242" i="1"/>
  <c r="H241" i="1"/>
  <c r="H240" i="1" s="1"/>
  <c r="G241" i="1"/>
  <c r="G240" i="1" s="1"/>
  <c r="F241" i="1"/>
  <c r="E241" i="1"/>
  <c r="D241" i="1"/>
  <c r="D240" i="1" s="1"/>
  <c r="C241" i="1"/>
  <c r="F240" i="1"/>
  <c r="E240" i="1"/>
  <c r="C240" i="1"/>
  <c r="H239" i="1"/>
  <c r="H238" i="1" s="1"/>
  <c r="G239" i="1"/>
  <c r="F239" i="1"/>
  <c r="E239" i="1"/>
  <c r="E238" i="1" s="1"/>
  <c r="D239" i="1"/>
  <c r="D238" i="1" s="1"/>
  <c r="C239" i="1"/>
  <c r="C238" i="1" s="1"/>
  <c r="G238" i="1"/>
  <c r="F238" i="1"/>
  <c r="H237" i="1"/>
  <c r="H236" i="1" s="1"/>
  <c r="G237" i="1"/>
  <c r="G236" i="1" s="1"/>
  <c r="F237" i="1"/>
  <c r="E237" i="1"/>
  <c r="D237" i="1"/>
  <c r="D236" i="1" s="1"/>
  <c r="C237" i="1"/>
  <c r="C236" i="1" s="1"/>
  <c r="F236" i="1"/>
  <c r="E236" i="1"/>
  <c r="H235" i="1"/>
  <c r="H234" i="1" s="1"/>
  <c r="G235" i="1"/>
  <c r="G234" i="1" s="1"/>
  <c r="F235" i="1"/>
  <c r="E235" i="1"/>
  <c r="D235" i="1"/>
  <c r="D234" i="1" s="1"/>
  <c r="C235" i="1"/>
  <c r="F234" i="1"/>
  <c r="E234" i="1"/>
  <c r="C234" i="1"/>
  <c r="H233" i="1"/>
  <c r="H232" i="1" s="1"/>
  <c r="G233" i="1"/>
  <c r="G232" i="1" s="1"/>
  <c r="F233" i="1"/>
  <c r="E233" i="1"/>
  <c r="D233" i="1"/>
  <c r="D232" i="1" s="1"/>
  <c r="C233" i="1"/>
  <c r="C232" i="1" s="1"/>
  <c r="F232" i="1"/>
  <c r="E232" i="1"/>
  <c r="H231" i="1"/>
  <c r="H230" i="1" s="1"/>
  <c r="G231" i="1"/>
  <c r="F231" i="1"/>
  <c r="F230" i="1" s="1"/>
  <c r="E231" i="1"/>
  <c r="D231" i="1"/>
  <c r="D230" i="1" s="1"/>
  <c r="C231" i="1"/>
  <c r="G230" i="1"/>
  <c r="E230" i="1"/>
  <c r="C230" i="1"/>
  <c r="H229" i="1"/>
  <c r="H228" i="1" s="1"/>
  <c r="G229" i="1"/>
  <c r="F229" i="1"/>
  <c r="E229" i="1"/>
  <c r="D229" i="1"/>
  <c r="D228" i="1" s="1"/>
  <c r="C229" i="1"/>
  <c r="G228" i="1"/>
  <c r="F228" i="1"/>
  <c r="E228" i="1"/>
  <c r="C228" i="1"/>
  <c r="H227" i="1"/>
  <c r="H226" i="1" s="1"/>
  <c r="G227" i="1"/>
  <c r="F227" i="1"/>
  <c r="F226" i="1" s="1"/>
  <c r="E227" i="1"/>
  <c r="D227" i="1"/>
  <c r="D226" i="1" s="1"/>
  <c r="C227" i="1"/>
  <c r="G226" i="1"/>
  <c r="E226" i="1"/>
  <c r="C226" i="1"/>
  <c r="H225" i="1"/>
  <c r="H224" i="1" s="1"/>
  <c r="G225" i="1"/>
  <c r="F225" i="1"/>
  <c r="E225" i="1"/>
  <c r="D225" i="1"/>
  <c r="D224" i="1" s="1"/>
  <c r="C225" i="1"/>
  <c r="G224" i="1"/>
  <c r="F224" i="1"/>
  <c r="E224" i="1"/>
  <c r="C224" i="1"/>
  <c r="H223" i="1"/>
  <c r="H222" i="1" s="1"/>
  <c r="G223" i="1"/>
  <c r="F223" i="1"/>
  <c r="F222" i="1" s="1"/>
  <c r="F221" i="1" s="1"/>
  <c r="E223" i="1"/>
  <c r="D223" i="1"/>
  <c r="D222" i="1" s="1"/>
  <c r="C223" i="1"/>
  <c r="G222" i="1"/>
  <c r="E222" i="1"/>
  <c r="C222" i="1"/>
  <c r="H221" i="1"/>
  <c r="H220" i="1"/>
  <c r="G220" i="1"/>
  <c r="G219" i="1" s="1"/>
  <c r="F220" i="1"/>
  <c r="F219" i="1" s="1"/>
  <c r="E220" i="1"/>
  <c r="E219" i="1" s="1"/>
  <c r="D220" i="1"/>
  <c r="C220" i="1"/>
  <c r="C219" i="1" s="1"/>
  <c r="H219" i="1"/>
  <c r="D219" i="1"/>
  <c r="H218" i="1"/>
  <c r="H217" i="1" s="1"/>
  <c r="G218" i="1"/>
  <c r="G217" i="1" s="1"/>
  <c r="F218" i="1"/>
  <c r="F217" i="1" s="1"/>
  <c r="E218" i="1"/>
  <c r="D218" i="1"/>
  <c r="C218" i="1"/>
  <c r="C217" i="1" s="1"/>
  <c r="E217" i="1"/>
  <c r="D217" i="1"/>
  <c r="H216" i="1"/>
  <c r="G216" i="1"/>
  <c r="F216" i="1"/>
  <c r="E216" i="1"/>
  <c r="D216" i="1"/>
  <c r="C216" i="1"/>
  <c r="H215" i="1"/>
  <c r="G215" i="1"/>
  <c r="G214" i="1" s="1"/>
  <c r="F215" i="1"/>
  <c r="E215" i="1"/>
  <c r="D215" i="1"/>
  <c r="C215" i="1"/>
  <c r="F214" i="1"/>
  <c r="H213" i="1"/>
  <c r="H212" i="1" s="1"/>
  <c r="G213" i="1"/>
  <c r="G212" i="1" s="1"/>
  <c r="F213" i="1"/>
  <c r="E213" i="1"/>
  <c r="E212" i="1" s="1"/>
  <c r="D213" i="1"/>
  <c r="D212" i="1" s="1"/>
  <c r="C213" i="1"/>
  <c r="F212" i="1"/>
  <c r="C212" i="1"/>
  <c r="H211" i="1"/>
  <c r="H210" i="1" s="1"/>
  <c r="G211" i="1"/>
  <c r="G210" i="1" s="1"/>
  <c r="F211" i="1"/>
  <c r="E211" i="1"/>
  <c r="E210" i="1" s="1"/>
  <c r="D211" i="1"/>
  <c r="D210" i="1" s="1"/>
  <c r="C211" i="1"/>
  <c r="F210" i="1"/>
  <c r="C210" i="1"/>
  <c r="H209" i="1"/>
  <c r="H208" i="1" s="1"/>
  <c r="G209" i="1"/>
  <c r="G208" i="1" s="1"/>
  <c r="F209" i="1"/>
  <c r="E209" i="1"/>
  <c r="E208" i="1" s="1"/>
  <c r="D209" i="1"/>
  <c r="D208" i="1" s="1"/>
  <c r="C209" i="1"/>
  <c r="F208" i="1"/>
  <c r="C208" i="1"/>
  <c r="H207" i="1"/>
  <c r="H206" i="1" s="1"/>
  <c r="G207" i="1"/>
  <c r="G206" i="1" s="1"/>
  <c r="F207" i="1"/>
  <c r="E207" i="1"/>
  <c r="E206" i="1" s="1"/>
  <c r="D207" i="1"/>
  <c r="D206" i="1" s="1"/>
  <c r="C207" i="1"/>
  <c r="F206" i="1"/>
  <c r="C206" i="1"/>
  <c r="H204" i="1"/>
  <c r="G204" i="1"/>
  <c r="G203" i="1" s="1"/>
  <c r="G202" i="1" s="1"/>
  <c r="F204" i="1"/>
  <c r="F203" i="1" s="1"/>
  <c r="E204" i="1"/>
  <c r="D204" i="1"/>
  <c r="C204" i="1"/>
  <c r="H203" i="1"/>
  <c r="H202" i="1" s="1"/>
  <c r="E203" i="1"/>
  <c r="E202" i="1" s="1"/>
  <c r="D203" i="1"/>
  <c r="D202" i="1" s="1"/>
  <c r="C203" i="1"/>
  <c r="C202" i="1" s="1"/>
  <c r="F202" i="1"/>
  <c r="H201" i="1"/>
  <c r="H200" i="1" s="1"/>
  <c r="G201" i="1"/>
  <c r="G200" i="1" s="1"/>
  <c r="F201" i="1"/>
  <c r="E201" i="1"/>
  <c r="E200" i="1" s="1"/>
  <c r="D201" i="1"/>
  <c r="D200" i="1" s="1"/>
  <c r="C201" i="1"/>
  <c r="C200" i="1" s="1"/>
  <c r="F200" i="1"/>
  <c r="H199" i="1"/>
  <c r="H198" i="1" s="1"/>
  <c r="G199" i="1"/>
  <c r="G198" i="1" s="1"/>
  <c r="F199" i="1"/>
  <c r="E199" i="1"/>
  <c r="E198" i="1" s="1"/>
  <c r="D199" i="1"/>
  <c r="D198" i="1" s="1"/>
  <c r="C199" i="1"/>
  <c r="C198" i="1" s="1"/>
  <c r="F198" i="1"/>
  <c r="H197" i="1"/>
  <c r="H196" i="1" s="1"/>
  <c r="G197" i="1"/>
  <c r="G196" i="1" s="1"/>
  <c r="G195" i="1" s="1"/>
  <c r="F197" i="1"/>
  <c r="E197" i="1"/>
  <c r="E196" i="1" s="1"/>
  <c r="E195" i="1" s="1"/>
  <c r="D197" i="1"/>
  <c r="D196" i="1" s="1"/>
  <c r="C197" i="1"/>
  <c r="C196" i="1" s="1"/>
  <c r="F196" i="1"/>
  <c r="H195" i="1"/>
  <c r="D195" i="1"/>
  <c r="H194" i="1"/>
  <c r="H193" i="1" s="1"/>
  <c r="G194" i="1"/>
  <c r="F194" i="1"/>
  <c r="F193" i="1" s="1"/>
  <c r="E194" i="1"/>
  <c r="E193" i="1" s="1"/>
  <c r="D194" i="1"/>
  <c r="C194" i="1"/>
  <c r="G193" i="1"/>
  <c r="D193" i="1"/>
  <c r="C193" i="1"/>
  <c r="H192" i="1"/>
  <c r="G192" i="1"/>
  <c r="G191" i="1" s="1"/>
  <c r="F192" i="1"/>
  <c r="F191" i="1" s="1"/>
  <c r="E192" i="1"/>
  <c r="E191" i="1" s="1"/>
  <c r="D192" i="1"/>
  <c r="C192" i="1"/>
  <c r="C191" i="1" s="1"/>
  <c r="H191" i="1"/>
  <c r="D191" i="1"/>
  <c r="H190" i="1"/>
  <c r="H189" i="1" s="1"/>
  <c r="G190" i="1"/>
  <c r="G189" i="1" s="1"/>
  <c r="F190" i="1"/>
  <c r="E190" i="1"/>
  <c r="D190" i="1"/>
  <c r="C190" i="1"/>
  <c r="C189" i="1" s="1"/>
  <c r="F189" i="1"/>
  <c r="E189" i="1"/>
  <c r="D189" i="1"/>
  <c r="H188" i="1"/>
  <c r="H187" i="1" s="1"/>
  <c r="G188" i="1"/>
  <c r="G187" i="1" s="1"/>
  <c r="F188" i="1"/>
  <c r="E188" i="1"/>
  <c r="D188" i="1"/>
  <c r="D187" i="1" s="1"/>
  <c r="C188" i="1"/>
  <c r="C187" i="1" s="1"/>
  <c r="F187" i="1"/>
  <c r="E187" i="1"/>
  <c r="E186" i="1" s="1"/>
  <c r="H185" i="1"/>
  <c r="G185" i="1"/>
  <c r="F185" i="1"/>
  <c r="F184" i="1" s="1"/>
  <c r="E185" i="1"/>
  <c r="E184" i="1" s="1"/>
  <c r="D185" i="1"/>
  <c r="C185" i="1"/>
  <c r="H184" i="1"/>
  <c r="G184" i="1"/>
  <c r="D184" i="1"/>
  <c r="C184" i="1"/>
  <c r="H183" i="1"/>
  <c r="H182" i="1" s="1"/>
  <c r="G183" i="1"/>
  <c r="G182" i="1" s="1"/>
  <c r="F183" i="1"/>
  <c r="F182" i="1" s="1"/>
  <c r="E183" i="1"/>
  <c r="E182" i="1" s="1"/>
  <c r="D183" i="1"/>
  <c r="C183" i="1"/>
  <c r="D182" i="1"/>
  <c r="C182" i="1"/>
  <c r="H181" i="1"/>
  <c r="G181" i="1"/>
  <c r="F181" i="1"/>
  <c r="F180" i="1" s="1"/>
  <c r="E181" i="1"/>
  <c r="E180" i="1" s="1"/>
  <c r="D181" i="1"/>
  <c r="C181" i="1"/>
  <c r="H180" i="1"/>
  <c r="G180" i="1"/>
  <c r="D180" i="1"/>
  <c r="C180" i="1"/>
  <c r="H179" i="1"/>
  <c r="H178" i="1" s="1"/>
  <c r="G179" i="1"/>
  <c r="G178" i="1" s="1"/>
  <c r="F179" i="1"/>
  <c r="F178" i="1" s="1"/>
  <c r="E179" i="1"/>
  <c r="E178" i="1" s="1"/>
  <c r="D179" i="1"/>
  <c r="C179" i="1"/>
  <c r="D178" i="1"/>
  <c r="C178" i="1"/>
  <c r="H177" i="1"/>
  <c r="G177" i="1"/>
  <c r="F177" i="1"/>
  <c r="F176" i="1" s="1"/>
  <c r="E177" i="1"/>
  <c r="E176" i="1" s="1"/>
  <c r="D177" i="1"/>
  <c r="C177" i="1"/>
  <c r="H176" i="1"/>
  <c r="G176" i="1"/>
  <c r="D176" i="1"/>
  <c r="C176" i="1"/>
  <c r="H175" i="1"/>
  <c r="H174" i="1" s="1"/>
  <c r="G175" i="1"/>
  <c r="G174" i="1" s="1"/>
  <c r="F175" i="1"/>
  <c r="F174" i="1" s="1"/>
  <c r="E175" i="1"/>
  <c r="E174" i="1" s="1"/>
  <c r="D175" i="1"/>
  <c r="C175" i="1"/>
  <c r="D174" i="1"/>
  <c r="C174" i="1"/>
  <c r="H173" i="1"/>
  <c r="G173" i="1"/>
  <c r="F173" i="1"/>
  <c r="F172" i="1" s="1"/>
  <c r="F171" i="1" s="1"/>
  <c r="E173" i="1"/>
  <c r="E172" i="1" s="1"/>
  <c r="D173" i="1"/>
  <c r="C173" i="1"/>
  <c r="H172" i="1"/>
  <c r="G172" i="1"/>
  <c r="D172" i="1"/>
  <c r="C172" i="1"/>
  <c r="H169" i="1"/>
  <c r="H168" i="1" s="1"/>
  <c r="G169" i="1"/>
  <c r="G168" i="1" s="1"/>
  <c r="F169" i="1"/>
  <c r="F168" i="1" s="1"/>
  <c r="E169" i="1"/>
  <c r="E168" i="1" s="1"/>
  <c r="D169" i="1"/>
  <c r="C169" i="1"/>
  <c r="D168" i="1"/>
  <c r="C168" i="1"/>
  <c r="H167" i="1"/>
  <c r="G167" i="1"/>
  <c r="F167" i="1"/>
  <c r="F166" i="1" s="1"/>
  <c r="F165" i="1" s="1"/>
  <c r="E167" i="1"/>
  <c r="E166" i="1" s="1"/>
  <c r="D167" i="1"/>
  <c r="C167" i="1"/>
  <c r="H166" i="1"/>
  <c r="G166" i="1"/>
  <c r="D166" i="1"/>
  <c r="C166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D156" i="1" s="1"/>
  <c r="C158" i="1"/>
  <c r="C156" i="1" s="1"/>
  <c r="H157" i="1"/>
  <c r="G157" i="1"/>
  <c r="F157" i="1"/>
  <c r="F156" i="1" s="1"/>
  <c r="E157" i="1"/>
  <c r="E156" i="1" s="1"/>
  <c r="D157" i="1"/>
  <c r="C157" i="1"/>
  <c r="H156" i="1"/>
  <c r="G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H148" i="1" s="1"/>
  <c r="G149" i="1"/>
  <c r="G148" i="1" s="1"/>
  <c r="F149" i="1"/>
  <c r="E149" i="1"/>
  <c r="D149" i="1"/>
  <c r="C149" i="1"/>
  <c r="D148" i="1"/>
  <c r="C148" i="1"/>
  <c r="H147" i="1"/>
  <c r="G147" i="1"/>
  <c r="F147" i="1"/>
  <c r="F145" i="1" s="1"/>
  <c r="E147" i="1"/>
  <c r="E145" i="1" s="1"/>
  <c r="D147" i="1"/>
  <c r="C147" i="1"/>
  <c r="H146" i="1"/>
  <c r="H145" i="1" s="1"/>
  <c r="G146" i="1"/>
  <c r="G145" i="1" s="1"/>
  <c r="F146" i="1"/>
  <c r="E146" i="1"/>
  <c r="D146" i="1"/>
  <c r="D145" i="1" s="1"/>
  <c r="C146" i="1"/>
  <c r="C145" i="1" s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D138" i="1" s="1"/>
  <c r="C140" i="1"/>
  <c r="C138" i="1" s="1"/>
  <c r="H139" i="1"/>
  <c r="G139" i="1"/>
  <c r="F139" i="1"/>
  <c r="F138" i="1" s="1"/>
  <c r="E139" i="1"/>
  <c r="E138" i="1" s="1"/>
  <c r="D139" i="1"/>
  <c r="C139" i="1"/>
  <c r="H138" i="1"/>
  <c r="G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F129" i="1"/>
  <c r="E129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F123" i="1" s="1"/>
  <c r="E125" i="1"/>
  <c r="E123" i="1" s="1"/>
  <c r="D125" i="1"/>
  <c r="C125" i="1"/>
  <c r="H124" i="1"/>
  <c r="H123" i="1" s="1"/>
  <c r="G124" i="1"/>
  <c r="G123" i="1" s="1"/>
  <c r="F124" i="1"/>
  <c r="E124" i="1"/>
  <c r="D124" i="1"/>
  <c r="D123" i="1" s="1"/>
  <c r="C124" i="1"/>
  <c r="C123" i="1" s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D118" i="1" s="1"/>
  <c r="C120" i="1"/>
  <c r="C118" i="1" s="1"/>
  <c r="H119" i="1"/>
  <c r="G119" i="1"/>
  <c r="F119" i="1"/>
  <c r="F118" i="1" s="1"/>
  <c r="E119" i="1"/>
  <c r="E118" i="1" s="1"/>
  <c r="D119" i="1"/>
  <c r="C119" i="1"/>
  <c r="H118" i="1"/>
  <c r="G118" i="1"/>
  <c r="H117" i="1"/>
  <c r="H116" i="1" s="1"/>
  <c r="G117" i="1"/>
  <c r="G116" i="1" s="1"/>
  <c r="F117" i="1"/>
  <c r="F116" i="1" s="1"/>
  <c r="E117" i="1"/>
  <c r="E116" i="1" s="1"/>
  <c r="D117" i="1"/>
  <c r="C117" i="1"/>
  <c r="D116" i="1"/>
  <c r="C116" i="1"/>
  <c r="H115" i="1"/>
  <c r="G115" i="1"/>
  <c r="F115" i="1"/>
  <c r="F114" i="1" s="1"/>
  <c r="E115" i="1"/>
  <c r="E114" i="1" s="1"/>
  <c r="D115" i="1"/>
  <c r="C115" i="1"/>
  <c r="H114" i="1"/>
  <c r="G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H110" i="1" s="1"/>
  <c r="G111" i="1"/>
  <c r="G110" i="1" s="1"/>
  <c r="F111" i="1"/>
  <c r="E111" i="1"/>
  <c r="D111" i="1"/>
  <c r="C111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F101" i="1" s="1"/>
  <c r="E103" i="1"/>
  <c r="E101" i="1" s="1"/>
  <c r="D103" i="1"/>
  <c r="C103" i="1"/>
  <c r="H102" i="1"/>
  <c r="H101" i="1" s="1"/>
  <c r="G102" i="1"/>
  <c r="G101" i="1" s="1"/>
  <c r="F102" i="1"/>
  <c r="E102" i="1"/>
  <c r="D102" i="1"/>
  <c r="D101" i="1" s="1"/>
  <c r="C102" i="1"/>
  <c r="C101" i="1" s="1"/>
  <c r="H99" i="1"/>
  <c r="G99" i="1"/>
  <c r="F99" i="1"/>
  <c r="F98" i="1" s="1"/>
  <c r="E99" i="1"/>
  <c r="E98" i="1" s="1"/>
  <c r="D99" i="1"/>
  <c r="C99" i="1"/>
  <c r="H98" i="1"/>
  <c r="G98" i="1"/>
  <c r="D98" i="1"/>
  <c r="C98" i="1"/>
  <c r="H97" i="1"/>
  <c r="H96" i="1" s="1"/>
  <c r="G97" i="1"/>
  <c r="G96" i="1" s="1"/>
  <c r="F97" i="1"/>
  <c r="F96" i="1" s="1"/>
  <c r="E97" i="1"/>
  <c r="E96" i="1" s="1"/>
  <c r="D97" i="1"/>
  <c r="C97" i="1"/>
  <c r="D96" i="1"/>
  <c r="C96" i="1"/>
  <c r="H95" i="1"/>
  <c r="G95" i="1"/>
  <c r="F95" i="1"/>
  <c r="F94" i="1" s="1"/>
  <c r="E95" i="1"/>
  <c r="E94" i="1" s="1"/>
  <c r="D95" i="1"/>
  <c r="C95" i="1"/>
  <c r="H94" i="1"/>
  <c r="G94" i="1"/>
  <c r="D94" i="1"/>
  <c r="C94" i="1"/>
  <c r="H93" i="1"/>
  <c r="H92" i="1" s="1"/>
  <c r="G93" i="1"/>
  <c r="G92" i="1" s="1"/>
  <c r="F93" i="1"/>
  <c r="F92" i="1" s="1"/>
  <c r="E93" i="1"/>
  <c r="E92" i="1" s="1"/>
  <c r="D93" i="1"/>
  <c r="C93" i="1"/>
  <c r="D92" i="1"/>
  <c r="C92" i="1"/>
  <c r="H91" i="1"/>
  <c r="G91" i="1"/>
  <c r="F91" i="1"/>
  <c r="F90" i="1" s="1"/>
  <c r="E91" i="1"/>
  <c r="E90" i="1" s="1"/>
  <c r="D91" i="1"/>
  <c r="D90" i="1" s="1"/>
  <c r="C91" i="1"/>
  <c r="H90" i="1"/>
  <c r="G90" i="1"/>
  <c r="C90" i="1"/>
  <c r="H89" i="1"/>
  <c r="H88" i="1" s="1"/>
  <c r="G89" i="1"/>
  <c r="G88" i="1" s="1"/>
  <c r="F89" i="1"/>
  <c r="E89" i="1"/>
  <c r="E88" i="1" s="1"/>
  <c r="D89" i="1"/>
  <c r="D88" i="1" s="1"/>
  <c r="C89" i="1"/>
  <c r="F88" i="1"/>
  <c r="C88" i="1"/>
  <c r="H87" i="1"/>
  <c r="H86" i="1" s="1"/>
  <c r="G87" i="1"/>
  <c r="F87" i="1"/>
  <c r="F86" i="1" s="1"/>
  <c r="E87" i="1"/>
  <c r="E86" i="1" s="1"/>
  <c r="D87" i="1"/>
  <c r="C87" i="1"/>
  <c r="G86" i="1"/>
  <c r="D86" i="1"/>
  <c r="C86" i="1"/>
  <c r="H85" i="1"/>
  <c r="G85" i="1"/>
  <c r="G84" i="1" s="1"/>
  <c r="F85" i="1"/>
  <c r="F84" i="1" s="1"/>
  <c r="E85" i="1"/>
  <c r="E84" i="1" s="1"/>
  <c r="D85" i="1"/>
  <c r="D84" i="1" s="1"/>
  <c r="C85" i="1"/>
  <c r="C84" i="1" s="1"/>
  <c r="H84" i="1"/>
  <c r="H83" i="1"/>
  <c r="H82" i="1" s="1"/>
  <c r="G83" i="1"/>
  <c r="G82" i="1" s="1"/>
  <c r="F83" i="1"/>
  <c r="E83" i="1"/>
  <c r="E82" i="1" s="1"/>
  <c r="D83" i="1"/>
  <c r="D82" i="1" s="1"/>
  <c r="C83" i="1"/>
  <c r="F82" i="1"/>
  <c r="C82" i="1"/>
  <c r="H79" i="1"/>
  <c r="H78" i="1" s="1"/>
  <c r="H77" i="1" s="1"/>
  <c r="G79" i="1"/>
  <c r="F79" i="1"/>
  <c r="E79" i="1"/>
  <c r="E78" i="1" s="1"/>
  <c r="E77" i="1" s="1"/>
  <c r="D79" i="1"/>
  <c r="D78" i="1" s="1"/>
  <c r="D77" i="1" s="1"/>
  <c r="C79" i="1"/>
  <c r="G78" i="1"/>
  <c r="G77" i="1" s="1"/>
  <c r="F78" i="1"/>
  <c r="F77" i="1" s="1"/>
  <c r="C78" i="1"/>
  <c r="C77" i="1" s="1"/>
  <c r="H76" i="1"/>
  <c r="H75" i="1" s="1"/>
  <c r="G76" i="1"/>
  <c r="G75" i="1" s="1"/>
  <c r="F76" i="1"/>
  <c r="F75" i="1" s="1"/>
  <c r="E76" i="1"/>
  <c r="D76" i="1"/>
  <c r="D75" i="1" s="1"/>
  <c r="C76" i="1"/>
  <c r="C75" i="1" s="1"/>
  <c r="C72" i="1" s="1"/>
  <c r="C71" i="1" s="1"/>
  <c r="E75" i="1"/>
  <c r="H74" i="1"/>
  <c r="G74" i="1"/>
  <c r="G73" i="1" s="1"/>
  <c r="G72" i="1" s="1"/>
  <c r="G71" i="1" s="1"/>
  <c r="F74" i="1"/>
  <c r="F73" i="1" s="1"/>
  <c r="F72" i="1" s="1"/>
  <c r="E74" i="1"/>
  <c r="D74" i="1"/>
  <c r="D73" i="1" s="1"/>
  <c r="C74" i="1"/>
  <c r="C73" i="1" s="1"/>
  <c r="H73" i="1"/>
  <c r="E73" i="1"/>
  <c r="H70" i="1"/>
  <c r="H69" i="1" s="1"/>
  <c r="H68" i="1" s="1"/>
  <c r="G70" i="1"/>
  <c r="G69" i="1" s="1"/>
  <c r="F70" i="1"/>
  <c r="E70" i="1"/>
  <c r="D70" i="1"/>
  <c r="D69" i="1" s="1"/>
  <c r="D68" i="1" s="1"/>
  <c r="C70" i="1"/>
  <c r="C69" i="1" s="1"/>
  <c r="C68" i="1" s="1"/>
  <c r="F69" i="1"/>
  <c r="F68" i="1" s="1"/>
  <c r="E69" i="1"/>
  <c r="E68" i="1" s="1"/>
  <c r="G68" i="1"/>
  <c r="H67" i="1"/>
  <c r="H66" i="1" s="1"/>
  <c r="H65" i="1" s="1"/>
  <c r="G67" i="1"/>
  <c r="F67" i="1"/>
  <c r="E67" i="1"/>
  <c r="E66" i="1" s="1"/>
  <c r="E65" i="1" s="1"/>
  <c r="D67" i="1"/>
  <c r="D66" i="1" s="1"/>
  <c r="D65" i="1" s="1"/>
  <c r="C67" i="1"/>
  <c r="G66" i="1"/>
  <c r="G65" i="1" s="1"/>
  <c r="F66" i="1"/>
  <c r="F65" i="1" s="1"/>
  <c r="C66" i="1"/>
  <c r="C65" i="1" s="1"/>
  <c r="H64" i="1"/>
  <c r="H63" i="1" s="1"/>
  <c r="G64" i="1"/>
  <c r="G63" i="1" s="1"/>
  <c r="F64" i="1"/>
  <c r="E64" i="1"/>
  <c r="D64" i="1"/>
  <c r="D63" i="1" s="1"/>
  <c r="C64" i="1"/>
  <c r="C63" i="1" s="1"/>
  <c r="F63" i="1"/>
  <c r="E63" i="1"/>
  <c r="H62" i="1"/>
  <c r="H61" i="1" s="1"/>
  <c r="H60" i="1" s="1"/>
  <c r="G62" i="1"/>
  <c r="G61" i="1" s="1"/>
  <c r="G60" i="1" s="1"/>
  <c r="F62" i="1"/>
  <c r="E62" i="1"/>
  <c r="D62" i="1"/>
  <c r="D61" i="1" s="1"/>
  <c r="D60" i="1" s="1"/>
  <c r="C62" i="1"/>
  <c r="C61" i="1" s="1"/>
  <c r="C60" i="1" s="1"/>
  <c r="F61" i="1"/>
  <c r="F60" i="1" s="1"/>
  <c r="E61" i="1"/>
  <c r="E60" i="1" s="1"/>
  <c r="H59" i="1"/>
  <c r="H58" i="1" s="1"/>
  <c r="G59" i="1"/>
  <c r="G58" i="1" s="1"/>
  <c r="F59" i="1"/>
  <c r="F58" i="1" s="1"/>
  <c r="E59" i="1"/>
  <c r="E58" i="1" s="1"/>
  <c r="D59" i="1"/>
  <c r="D58" i="1" s="1"/>
  <c r="C59" i="1"/>
  <c r="C58" i="1"/>
  <c r="H57" i="1"/>
  <c r="G57" i="1"/>
  <c r="F57" i="1"/>
  <c r="E57" i="1"/>
  <c r="D57" i="1"/>
  <c r="C57" i="1"/>
  <c r="H56" i="1"/>
  <c r="G56" i="1"/>
  <c r="F56" i="1"/>
  <c r="E56" i="1"/>
  <c r="D56" i="1"/>
  <c r="D54" i="1" s="1"/>
  <c r="C56" i="1"/>
  <c r="C54" i="1" s="1"/>
  <c r="H55" i="1"/>
  <c r="G55" i="1"/>
  <c r="F55" i="1"/>
  <c r="F54" i="1" s="1"/>
  <c r="E55" i="1"/>
  <c r="E54" i="1" s="1"/>
  <c r="D55" i="1"/>
  <c r="C55" i="1"/>
  <c r="H54" i="1"/>
  <c r="G54" i="1"/>
  <c r="H53" i="1"/>
  <c r="H52" i="1" s="1"/>
  <c r="G53" i="1"/>
  <c r="G52" i="1" s="1"/>
  <c r="F53" i="1"/>
  <c r="F52" i="1" s="1"/>
  <c r="E53" i="1"/>
  <c r="E52" i="1" s="1"/>
  <c r="D53" i="1"/>
  <c r="D52" i="1" s="1"/>
  <c r="C53" i="1"/>
  <c r="C52" i="1"/>
  <c r="H51" i="1"/>
  <c r="G51" i="1"/>
  <c r="F51" i="1"/>
  <c r="F50" i="1" s="1"/>
  <c r="E51" i="1"/>
  <c r="E50" i="1" s="1"/>
  <c r="D51" i="1"/>
  <c r="C51" i="1"/>
  <c r="H50" i="1"/>
  <c r="G50" i="1"/>
  <c r="G49" i="1" s="1"/>
  <c r="D50" i="1"/>
  <c r="C50" i="1"/>
  <c r="H48" i="1"/>
  <c r="H47" i="1" s="1"/>
  <c r="G48" i="1"/>
  <c r="G47" i="1" s="1"/>
  <c r="F48" i="1"/>
  <c r="E48" i="1"/>
  <c r="D48" i="1"/>
  <c r="D47" i="1" s="1"/>
  <c r="C48" i="1"/>
  <c r="C47" i="1" s="1"/>
  <c r="F47" i="1"/>
  <c r="E47" i="1"/>
  <c r="H46" i="1"/>
  <c r="H45" i="1" s="1"/>
  <c r="G46" i="1"/>
  <c r="G45" i="1" s="1"/>
  <c r="F46" i="1"/>
  <c r="E46" i="1"/>
  <c r="D46" i="1"/>
  <c r="D45" i="1" s="1"/>
  <c r="C46" i="1"/>
  <c r="C45" i="1" s="1"/>
  <c r="F45" i="1"/>
  <c r="E45" i="1"/>
  <c r="H44" i="1"/>
  <c r="H43" i="1" s="1"/>
  <c r="G44" i="1"/>
  <c r="G43" i="1" s="1"/>
  <c r="F44" i="1"/>
  <c r="E44" i="1"/>
  <c r="D44" i="1"/>
  <c r="D43" i="1" s="1"/>
  <c r="C44" i="1"/>
  <c r="C43" i="1" s="1"/>
  <c r="F43" i="1"/>
  <c r="E43" i="1"/>
  <c r="H42" i="1"/>
  <c r="H41" i="1" s="1"/>
  <c r="G42" i="1"/>
  <c r="G41" i="1" s="1"/>
  <c r="F42" i="1"/>
  <c r="E42" i="1"/>
  <c r="D42" i="1"/>
  <c r="D41" i="1" s="1"/>
  <c r="C42" i="1"/>
  <c r="C41" i="1" s="1"/>
  <c r="F41" i="1"/>
  <c r="E41" i="1"/>
  <c r="H40" i="1"/>
  <c r="H39" i="1" s="1"/>
  <c r="G40" i="1"/>
  <c r="G39" i="1" s="1"/>
  <c r="F40" i="1"/>
  <c r="E40" i="1"/>
  <c r="D40" i="1"/>
  <c r="D39" i="1" s="1"/>
  <c r="C40" i="1"/>
  <c r="C39" i="1" s="1"/>
  <c r="F39" i="1"/>
  <c r="E39" i="1"/>
  <c r="H38" i="1"/>
  <c r="H37" i="1" s="1"/>
  <c r="G38" i="1"/>
  <c r="G37" i="1" s="1"/>
  <c r="F38" i="1"/>
  <c r="E38" i="1"/>
  <c r="D38" i="1"/>
  <c r="D37" i="1" s="1"/>
  <c r="C38" i="1"/>
  <c r="C37" i="1" s="1"/>
  <c r="F37" i="1"/>
  <c r="E37" i="1"/>
  <c r="H36" i="1"/>
  <c r="H35" i="1" s="1"/>
  <c r="G36" i="1"/>
  <c r="G35" i="1" s="1"/>
  <c r="F36" i="1"/>
  <c r="E36" i="1"/>
  <c r="D36" i="1"/>
  <c r="D35" i="1" s="1"/>
  <c r="C36" i="1"/>
  <c r="C35" i="1" s="1"/>
  <c r="F35" i="1"/>
  <c r="E35" i="1"/>
  <c r="H34" i="1"/>
  <c r="H33" i="1" s="1"/>
  <c r="G34" i="1"/>
  <c r="G33" i="1" s="1"/>
  <c r="F34" i="1"/>
  <c r="E34" i="1"/>
  <c r="D34" i="1"/>
  <c r="D33" i="1" s="1"/>
  <c r="C34" i="1"/>
  <c r="C33" i="1" s="1"/>
  <c r="F33" i="1"/>
  <c r="E33" i="1"/>
  <c r="H32" i="1"/>
  <c r="G32" i="1"/>
  <c r="F32" i="1"/>
  <c r="E32" i="1"/>
  <c r="D32" i="1"/>
  <c r="C32" i="1"/>
  <c r="H31" i="1"/>
  <c r="G31" i="1"/>
  <c r="F31" i="1"/>
  <c r="F29" i="1" s="1"/>
  <c r="E31" i="1"/>
  <c r="E29" i="1" s="1"/>
  <c r="D31" i="1"/>
  <c r="C31" i="1"/>
  <c r="H30" i="1"/>
  <c r="H29" i="1" s="1"/>
  <c r="G30" i="1"/>
  <c r="G29" i="1" s="1"/>
  <c r="F30" i="1"/>
  <c r="E30" i="1"/>
  <c r="D30" i="1"/>
  <c r="D29" i="1" s="1"/>
  <c r="C30" i="1"/>
  <c r="C29" i="1" s="1"/>
  <c r="H28" i="1"/>
  <c r="H27" i="1" s="1"/>
  <c r="G28" i="1"/>
  <c r="G27" i="1" s="1"/>
  <c r="F28" i="1"/>
  <c r="E28" i="1"/>
  <c r="E27" i="1" s="1"/>
  <c r="D28" i="1"/>
  <c r="D27" i="1" s="1"/>
  <c r="C28" i="1"/>
  <c r="C27" i="1" s="1"/>
  <c r="F27" i="1"/>
  <c r="H26" i="1"/>
  <c r="H25" i="1" s="1"/>
  <c r="G26" i="1"/>
  <c r="G25" i="1" s="1"/>
  <c r="F26" i="1"/>
  <c r="E26" i="1"/>
  <c r="D26" i="1"/>
  <c r="D25" i="1" s="1"/>
  <c r="C26" i="1"/>
  <c r="C25" i="1" s="1"/>
  <c r="F25" i="1"/>
  <c r="E25" i="1"/>
  <c r="H24" i="1"/>
  <c r="H23" i="1" s="1"/>
  <c r="G24" i="1"/>
  <c r="G23" i="1" s="1"/>
  <c r="F24" i="1"/>
  <c r="E24" i="1"/>
  <c r="D24" i="1"/>
  <c r="D23" i="1" s="1"/>
  <c r="C24" i="1"/>
  <c r="C23" i="1" s="1"/>
  <c r="F23" i="1"/>
  <c r="E23" i="1"/>
  <c r="H22" i="1"/>
  <c r="H21" i="1" s="1"/>
  <c r="H20" i="1" s="1"/>
  <c r="G22" i="1"/>
  <c r="G21" i="1" s="1"/>
  <c r="F22" i="1"/>
  <c r="E22" i="1"/>
  <c r="D22" i="1"/>
  <c r="D21" i="1" s="1"/>
  <c r="D20" i="1" s="1"/>
  <c r="C22" i="1"/>
  <c r="C21" i="1" s="1"/>
  <c r="F21" i="1"/>
  <c r="E21" i="1"/>
  <c r="H19" i="1"/>
  <c r="H18" i="1" s="1"/>
  <c r="H17" i="1" s="1"/>
  <c r="G19" i="1"/>
  <c r="F19" i="1"/>
  <c r="F18" i="1" s="1"/>
  <c r="F17" i="1" s="1"/>
  <c r="E19" i="1"/>
  <c r="E18" i="1" s="1"/>
  <c r="E17" i="1" s="1"/>
  <c r="D19" i="1"/>
  <c r="D18" i="1" s="1"/>
  <c r="D17" i="1" s="1"/>
  <c r="C19" i="1"/>
  <c r="G18" i="1"/>
  <c r="G17" i="1" s="1"/>
  <c r="C18" i="1"/>
  <c r="C17" i="1" s="1"/>
  <c r="H16" i="1"/>
  <c r="H15" i="1" s="1"/>
  <c r="H14" i="1" s="1"/>
  <c r="G16" i="1"/>
  <c r="G15" i="1" s="1"/>
  <c r="G14" i="1" s="1"/>
  <c r="F16" i="1"/>
  <c r="E16" i="1"/>
  <c r="D16" i="1"/>
  <c r="D15" i="1" s="1"/>
  <c r="D14" i="1" s="1"/>
  <c r="C16" i="1"/>
  <c r="C15" i="1" s="1"/>
  <c r="C14" i="1" s="1"/>
  <c r="F15" i="1"/>
  <c r="F14" i="1" s="1"/>
  <c r="E15" i="1"/>
  <c r="E14" i="1" s="1"/>
  <c r="H13" i="1"/>
  <c r="G13" i="1"/>
  <c r="G12" i="1" s="1"/>
  <c r="G11" i="1" s="1"/>
  <c r="F13" i="1"/>
  <c r="F12" i="1" s="1"/>
  <c r="F11" i="1" s="1"/>
  <c r="E13" i="1"/>
  <c r="E12" i="1" s="1"/>
  <c r="E11" i="1" s="1"/>
  <c r="D13" i="1"/>
  <c r="C13" i="1"/>
  <c r="C12" i="1" s="1"/>
  <c r="C11" i="1" s="1"/>
  <c r="H12" i="1"/>
  <c r="H11" i="1" s="1"/>
  <c r="D12" i="1"/>
  <c r="D11" i="1" s="1"/>
  <c r="C20" i="1" l="1"/>
  <c r="C10" i="1" s="1"/>
  <c r="G20" i="1"/>
  <c r="G10" i="1" s="1"/>
  <c r="H100" i="1"/>
  <c r="E20" i="1"/>
  <c r="G81" i="1"/>
  <c r="C195" i="1"/>
  <c r="H49" i="1"/>
  <c r="H10" i="1" s="1"/>
  <c r="G100" i="1"/>
  <c r="C221" i="1"/>
  <c r="H347" i="1"/>
  <c r="F20" i="1"/>
  <c r="D49" i="1"/>
  <c r="D10" i="1" s="1"/>
  <c r="D72" i="1"/>
  <c r="D71" i="1" s="1"/>
  <c r="F110" i="1"/>
  <c r="D129" i="1"/>
  <c r="D128" i="1" s="1"/>
  <c r="H129" i="1"/>
  <c r="F148" i="1"/>
  <c r="D165" i="1"/>
  <c r="D171" i="1"/>
  <c r="D186" i="1"/>
  <c r="H186" i="1"/>
  <c r="E214" i="1"/>
  <c r="C214" i="1"/>
  <c r="C205" i="1" s="1"/>
  <c r="D322" i="1"/>
  <c r="H322" i="1"/>
  <c r="H360" i="1"/>
  <c r="H390" i="1"/>
  <c r="G399" i="1"/>
  <c r="C100" i="1"/>
  <c r="G165" i="1"/>
  <c r="G171" i="1"/>
  <c r="H248" i="1"/>
  <c r="H258" i="1"/>
  <c r="F360" i="1"/>
  <c r="F390" i="1"/>
  <c r="F71" i="1"/>
  <c r="D100" i="1"/>
  <c r="F128" i="1"/>
  <c r="H165" i="1"/>
  <c r="H171" i="1"/>
  <c r="F186" i="1"/>
  <c r="E322" i="1"/>
  <c r="G347" i="1"/>
  <c r="C396" i="1"/>
  <c r="C395" i="1" s="1"/>
  <c r="G396" i="1"/>
  <c r="G395" i="1" s="1"/>
  <c r="E396" i="1"/>
  <c r="E395" i="1" s="1"/>
  <c r="C49" i="1"/>
  <c r="H72" i="1"/>
  <c r="H71" i="1" s="1"/>
  <c r="E81" i="1"/>
  <c r="E110" i="1"/>
  <c r="E100" i="1" s="1"/>
  <c r="C129" i="1"/>
  <c r="C128" i="1" s="1"/>
  <c r="G129" i="1"/>
  <c r="G128" i="1" s="1"/>
  <c r="E148" i="1"/>
  <c r="E128" i="1" s="1"/>
  <c r="C171" i="1"/>
  <c r="C186" i="1"/>
  <c r="G186" i="1"/>
  <c r="D214" i="1"/>
  <c r="D205" i="1" s="1"/>
  <c r="H214" i="1"/>
  <c r="D221" i="1"/>
  <c r="D248" i="1"/>
  <c r="D258" i="1"/>
  <c r="D257" i="1" s="1"/>
  <c r="C258" i="1"/>
  <c r="G258" i="1"/>
  <c r="G322" i="1"/>
  <c r="F335" i="1"/>
  <c r="C347" i="1"/>
  <c r="C375" i="1"/>
  <c r="F375" i="1"/>
  <c r="H205" i="1"/>
  <c r="H170" i="1" s="1"/>
  <c r="C165" i="1"/>
  <c r="G80" i="1"/>
  <c r="H81" i="1"/>
  <c r="E49" i="1"/>
  <c r="E10" i="1" s="1"/>
  <c r="F81" i="1"/>
  <c r="F49" i="1"/>
  <c r="D81" i="1"/>
  <c r="C81" i="1"/>
  <c r="F100" i="1"/>
  <c r="H128" i="1"/>
  <c r="D170" i="1"/>
  <c r="E72" i="1"/>
  <c r="E71" i="1" s="1"/>
  <c r="E165" i="1"/>
  <c r="E171" i="1"/>
  <c r="E205" i="1"/>
  <c r="G221" i="1"/>
  <c r="E221" i="1"/>
  <c r="G205" i="1"/>
  <c r="E258" i="1"/>
  <c r="E311" i="1"/>
  <c r="C335" i="1"/>
  <c r="G335" i="1"/>
  <c r="F195" i="1"/>
  <c r="F170" i="1" s="1"/>
  <c r="F205" i="1"/>
  <c r="E248" i="1"/>
  <c r="F258" i="1"/>
  <c r="F248" i="1"/>
  <c r="C311" i="1"/>
  <c r="C257" i="1" s="1"/>
  <c r="G311" i="1"/>
  <c r="F346" i="1"/>
  <c r="F322" i="1"/>
  <c r="G360" i="1"/>
  <c r="D375" i="1"/>
  <c r="G390" i="1"/>
  <c r="D347" i="1"/>
  <c r="E375" i="1"/>
  <c r="D399" i="1"/>
  <c r="H311" i="1"/>
  <c r="H335" i="1"/>
  <c r="E347" i="1"/>
  <c r="C360" i="1"/>
  <c r="H375" i="1"/>
  <c r="H346" i="1" s="1"/>
  <c r="C390" i="1"/>
  <c r="E399" i="1"/>
  <c r="C170" i="1" l="1"/>
  <c r="C346" i="1"/>
  <c r="G170" i="1"/>
  <c r="H80" i="1"/>
  <c r="E346" i="1"/>
  <c r="G346" i="1"/>
  <c r="E80" i="1"/>
  <c r="F10" i="1"/>
  <c r="H257" i="1"/>
  <c r="H410" i="1" s="1"/>
  <c r="G257" i="1"/>
  <c r="C80" i="1"/>
  <c r="C410" i="1" s="1"/>
  <c r="D346" i="1"/>
  <c r="F257" i="1"/>
  <c r="E257" i="1"/>
  <c r="E170" i="1"/>
  <c r="F80" i="1"/>
  <c r="D80" i="1"/>
  <c r="E410" i="1" l="1"/>
  <c r="G410" i="1"/>
  <c r="F410" i="1"/>
  <c r="D410" i="1"/>
</calcChain>
</file>

<file path=xl/sharedStrings.xml><?xml version="1.0" encoding="utf-8"?>
<sst xmlns="http://schemas.openxmlformats.org/spreadsheetml/2006/main" count="783" uniqueCount="328">
  <si>
    <t/>
  </si>
  <si>
    <t>Приложение № 11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</si>
  <si>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</si>
  <si>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</si>
  <si>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</si>
  <si>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2016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</si>
  <si>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</si>
  <si>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</si>
  <si>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</si>
  <si>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</si>
  <si>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</si>
  <si>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</si>
  <si>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</si>
  <si>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</si>
  <si>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</si>
  <si>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</si>
  <si>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</si>
  <si>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</si>
  <si>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</si>
  <si>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</si>
  <si>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</si>
  <si>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</si>
  <si>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</si>
  <si>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</si>
  <si>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</si>
  <si>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</si>
  <si>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</si>
  <si>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</si>
  <si>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</si>
  <si>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</si>
  <si>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</si>
  <si>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</si>
  <si>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</si>
  <si>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</si>
  <si>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</si>
  <si>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</si>
  <si>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</si>
  <si>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</si>
  <si>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</si>
  <si>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</si>
  <si>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</si>
  <si>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</si>
  <si>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</si>
  <si>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</si>
  <si>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</si>
  <si>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</si>
  <si>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</si>
  <si>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</si>
  <si>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</si>
  <si>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</si>
  <si>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</si>
  <si>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</si>
  <si>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</si>
  <si>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</si>
  <si>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</si>
  <si>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</si>
  <si>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</si>
  <si>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</si>
  <si>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</si>
  <si>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</si>
  <si>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</si>
  <si>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</si>
  <si>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</si>
  <si>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</si>
  <si>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</si>
  <si>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</si>
  <si>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</si>
  <si>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</si>
  <si>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</si>
  <si>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</si>
  <si>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</si>
  <si>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</si>
  <si>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</si>
  <si>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</si>
  <si>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</si>
  <si>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</si>
  <si>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</si>
  <si>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</si>
  <si>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</si>
  <si>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</si>
  <si>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</si>
  <si>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</si>
  <si>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</si>
  <si>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</si>
  <si>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</si>
  <si>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</si>
  <si>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</si>
  <si>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</si>
  <si>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</si>
  <si>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</si>
  <si>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</si>
  <si>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</si>
  <si>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</si>
  <si>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</si>
  <si>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</si>
  <si>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</si>
  <si>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</si>
  <si>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</si>
  <si>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</si>
  <si>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</si>
  <si>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</si>
  <si>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</si>
  <si>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</si>
  <si>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</si>
  <si>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</si>
  <si>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</si>
  <si>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</si>
  <si>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03301М2110</t>
  </si>
  <si>
    <t>Подготовка, переподготовка и повышение квалификации кадров</t>
  </si>
  <si>
    <t>03301М2120</t>
  </si>
  <si>
    <t xml:space="preserve">Обеспечение организации и участия в конференциях, форумах, семинарах, круглых столах  и других мероприятиях </t>
  </si>
  <si>
    <t>03302М2990</t>
  </si>
  <si>
    <t>Прочие направления расходов муниципальной программы</t>
  </si>
  <si>
    <t>0330313060</t>
  </si>
  <si>
    <t>03303М2990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</si>
  <si>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</si>
  <si>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</si>
  <si>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</si>
  <si>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</si>
  <si>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</si>
  <si>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</si>
  <si>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</si>
  <si>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</si>
  <si>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</si>
  <si>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</si>
  <si>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</si>
  <si>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</si>
  <si>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</si>
  <si>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</si>
  <si>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</si>
  <si>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</si>
  <si>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</si>
  <si>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</si>
  <si>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</si>
  <si>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</si>
  <si>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</si>
  <si>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</si>
  <si>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</si>
  <si>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</si>
  <si>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</si>
  <si>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</si>
  <si>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</si>
  <si>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</si>
  <si>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</si>
  <si>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</si>
  <si>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</si>
  <si>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</si>
  <si>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</si>
  <si>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</si>
  <si>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</si>
  <si>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</si>
  <si>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</si>
  <si>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</si>
  <si>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</si>
  <si>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</si>
  <si>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</si>
  <si>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</si>
  <si>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</si>
  <si>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</si>
  <si>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</si>
  <si>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</si>
  <si>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</si>
  <si>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</si>
  <si>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</si>
  <si>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</si>
  <si>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</si>
  <si>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</si>
  <si>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</si>
  <si>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</si>
  <si>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</si>
  <si>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04601М2740</t>
  </si>
  <si>
    <t>Строительство (реконструкция) элементов прочего благоустройства</t>
  </si>
  <si>
    <t>0460275590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</si>
  <si>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</si>
  <si>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0460275600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</si>
  <si>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</si>
  <si>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</si>
  <si>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</si>
  <si>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</si>
  <si>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</si>
  <si>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</si>
  <si>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</si>
  <si>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</si>
  <si>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</si>
  <si>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</si>
  <si>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</si>
  <si>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</si>
  <si>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</si>
  <si>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</si>
  <si>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</si>
  <si>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</si>
  <si>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</si>
  <si>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</si>
  <si>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</si>
  <si>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</si>
  <si>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</si>
  <si>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</si>
  <si>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</si>
  <si>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</si>
  <si>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0510171030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</si>
  <si>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</si>
  <si>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</si>
  <si>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</si>
  <si>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</si>
  <si>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</si>
  <si>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0510175360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</si>
  <si>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</si>
  <si>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</si>
  <si>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</si>
  <si>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</si>
  <si>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</si>
  <si>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</si>
  <si>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</si>
  <si>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</si>
  <si>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</si>
  <si>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</si>
  <si>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</si>
  <si>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</si>
  <si>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</si>
  <si>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</si>
  <si>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</si>
  <si>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</si>
  <si>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</si>
  <si>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05101S1030</t>
  </si>
  <si>
    <t>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</si>
  <si>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</si>
  <si>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</si>
  <si>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</si>
  <si>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</si>
  <si>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</si>
  <si>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</si>
  <si>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</si>
  <si>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</si>
  <si>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</si>
  <si>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</si>
  <si>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</si>
  <si>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</si>
  <si>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</si>
  <si>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</si>
  <si>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</si>
  <si>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</si>
  <si>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</si>
  <si>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</si>
  <si>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</si>
  <si>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</si>
  <si>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</si>
  <si>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</si>
  <si>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</si>
  <si>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</si>
  <si>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</si>
  <si>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</si>
  <si>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</si>
  <si>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</si>
  <si>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</si>
  <si>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</si>
  <si>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</si>
  <si>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</si>
  <si>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</si>
  <si>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</si>
  <si>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</si>
  <si>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</si>
  <si>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</si>
  <si>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</si>
  <si>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</si>
  <si>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</si>
  <si>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</si>
  <si>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</si>
  <si>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</si>
  <si>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</si>
  <si>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</si>
  <si>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</si>
  <si>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</si>
  <si>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</si>
  <si>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Подпрограмма "Отдых и оздоровление детей"</t>
  </si>
  <si>
    <t>0540171050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</si>
  <si>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</si>
  <si>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</si>
  <si>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</si>
  <si>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</si>
  <si>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</si>
  <si>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</si>
  <si>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</si>
  <si>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05401S1050</t>
  </si>
  <si>
    <t>Софинансирование организации отдыха детей  Мурманской области в оздоровительных учреждениях с дневным пребыванием, организованных на базе муниципальных учреждений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</si>
  <si>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</si>
  <si>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</si>
  <si>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</si>
  <si>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0610171030</t>
  </si>
  <si>
    <t>06101М0080</t>
  </si>
  <si>
    <t>06101М1100</t>
  </si>
  <si>
    <t>06101S1030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</si>
  <si>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</si>
  <si>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</si>
  <si>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</si>
  <si>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</si>
  <si>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0620171030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</si>
  <si>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</si>
  <si>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</si>
  <si>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06201S1030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</si>
  <si>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</si>
  <si>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</si>
  <si>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</si>
  <si>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06202М1020</t>
  </si>
  <si>
    <t>Ремонт и капитальный ремонт муниципальных учреждений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</si>
  <si>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</si>
  <si>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</si>
  <si>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0630171030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</si>
  <si>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</si>
  <si>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</si>
  <si>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</si>
  <si>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06301S1030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</si>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</sst>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%"/>
    <numFmt numFmtId="165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3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5" borderId="0"/>
    <xf numFmtId="0" fontId="14" fillId="0" borderId="0">
      <alignment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5" borderId="6"/>
    <xf numFmtId="0" fontId="14" fillId="0" borderId="7">
      <alignment horizontal="center" vertical="center" wrapText="1"/>
    </xf>
    <xf numFmtId="0" fontId="14" fillId="5" borderId="8"/>
    <xf numFmtId="49" fontId="14" fillId="0" borderId="7">
      <alignment horizontal="left" vertical="top" wrapText="1" indent="2"/>
    </xf>
    <xf numFmtId="49" fontId="14" fillId="0" borderId="7">
      <alignment horizontal="center" vertical="top" shrinkToFit="1"/>
    </xf>
    <xf numFmtId="4" fontId="14" fillId="0" borderId="7">
      <alignment horizontal="right" vertical="top" shrinkToFit="1"/>
    </xf>
    <xf numFmtId="10" fontId="14" fillId="0" borderId="7">
      <alignment horizontal="right" vertical="top" shrinkToFit="1"/>
    </xf>
    <xf numFmtId="0" fontId="14" fillId="5" borderId="8">
      <alignment shrinkToFit="1"/>
    </xf>
    <xf numFmtId="0" fontId="16" fillId="0" borderId="7">
      <alignment horizontal="left"/>
    </xf>
    <xf numFmtId="4" fontId="16" fillId="2" borderId="7">
      <alignment horizontal="right" vertical="top" shrinkToFit="1"/>
    </xf>
    <xf numFmtId="10" fontId="16" fillId="2" borderId="7">
      <alignment horizontal="right" vertical="top" shrinkToFit="1"/>
    </xf>
    <xf numFmtId="0" fontId="14" fillId="5" borderId="9"/>
    <xf numFmtId="0" fontId="14" fillId="0" borderId="0">
      <alignment horizontal="left" wrapText="1"/>
    </xf>
    <xf numFmtId="0" fontId="16" fillId="0" borderId="7">
      <alignment vertical="top" wrapText="1"/>
    </xf>
    <xf numFmtId="4" fontId="16" fillId="6" borderId="7">
      <alignment horizontal="right" vertical="top" shrinkToFit="1"/>
    </xf>
    <xf numFmtId="10" fontId="16" fillId="6" borderId="7">
      <alignment horizontal="right" vertical="top" shrinkToFit="1"/>
    </xf>
    <xf numFmtId="0" fontId="14" fillId="5" borderId="8">
      <alignment horizontal="center"/>
    </xf>
    <xf numFmtId="0" fontId="14" fillId="5" borderId="8">
      <alignment horizontal="left"/>
    </xf>
    <xf numFmtId="0" fontId="14" fillId="5" borderId="9">
      <alignment horizontal="center"/>
    </xf>
    <xf numFmtId="0" fontId="14" fillId="5" borderId="9">
      <alignment horizontal="left"/>
    </xf>
    <xf numFmtId="0" fontId="11" fillId="0" borderId="0"/>
    <xf numFmtId="0" fontId="17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43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9" fontId="9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3" fontId="9" fillId="0" borderId="1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top" wrapText="1"/>
    </xf>
    <xf numFmtId="165" fontId="5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top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165" fontId="12" fillId="4" borderId="0" xfId="3" applyNumberFormat="1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</cellXfs>
  <cellStyles count="37">
    <cellStyle name="br" xfId="4"/>
    <cellStyle name="col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xl42" xfId="30"/>
    <cellStyle name="xl43" xfId="31"/>
    <cellStyle name="xl44" xfId="32"/>
    <cellStyle name="xl45" xfId="33"/>
    <cellStyle name="xl46" xfId="34"/>
    <cellStyle name="Обычный" xfId="0" builtinId="0"/>
    <cellStyle name="Обычный 2" xfId="35"/>
    <cellStyle name="Обычный 3" xfId="3"/>
    <cellStyle name="Обычный 4" xfId="36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arkova/Documents/&#1059;&#1090;&#1086;&#1095;&#1085;&#1077;&#1085;&#1080;&#1103;%202016/&#1059;&#1090;&#1086;&#1095;&#1085;&#1077;&#1085;&#1080;&#1077;%206/&#1052;&#1072;&#1090;&#1077;&#1088;&#1080;&#1072;&#1083;&#1099;%20&#1082;%20&#1091;&#1090;&#1086;&#1095;&#1085;%2023.06.16/&#1057;&#1087;&#1088;&#1072;&#1074;&#1082;&#1080;%20&#1082;%20&#1091;&#1090;&#1086;&#1095;&#1085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нормативы"/>
      <sheetName val="4.доходы"/>
      <sheetName val="5. источники"/>
      <sheetName val="8. разд "/>
      <sheetName val="9.ведомства"/>
      <sheetName val="10.ЦСтатьи"/>
      <sheetName val="11. прогр"/>
      <sheetName val="12. капстрой"/>
      <sheetName val="свод 2016"/>
      <sheetName val="Лист1"/>
    </sheetNames>
    <sheetDataSet>
      <sheetData sheetId="0"/>
      <sheetData sheetId="1"/>
      <sheetData sheetId="2"/>
      <sheetData sheetId="3">
        <row r="15">
          <cell r="F15">
            <v>2404595</v>
          </cell>
        </row>
        <row r="387">
          <cell r="F387">
            <v>100000</v>
          </cell>
          <cell r="G387">
            <v>0</v>
          </cell>
          <cell r="H387">
            <v>0</v>
          </cell>
          <cell r="I387">
            <v>0</v>
          </cell>
          <cell r="J387">
            <v>100000</v>
          </cell>
          <cell r="K387">
            <v>0</v>
          </cell>
        </row>
        <row r="614">
          <cell r="F614">
            <v>4680000</v>
          </cell>
          <cell r="G614">
            <v>0</v>
          </cell>
          <cell r="H614">
            <v>0</v>
          </cell>
          <cell r="I614">
            <v>0</v>
          </cell>
          <cell r="J614">
            <v>4680000</v>
          </cell>
          <cell r="K614">
            <v>0</v>
          </cell>
        </row>
      </sheetData>
      <sheetData sheetId="4">
        <row r="34">
          <cell r="G34">
            <v>26505.45</v>
          </cell>
          <cell r="H34">
            <v>0</v>
          </cell>
          <cell r="I34">
            <v>21762.74</v>
          </cell>
          <cell r="J34">
            <v>0</v>
          </cell>
          <cell r="K34">
            <v>48268.19</v>
          </cell>
          <cell r="L34">
            <v>0</v>
          </cell>
        </row>
        <row r="39">
          <cell r="G39">
            <v>935450</v>
          </cell>
          <cell r="H39">
            <v>0</v>
          </cell>
          <cell r="I39">
            <v>0</v>
          </cell>
          <cell r="J39">
            <v>0</v>
          </cell>
          <cell r="K39">
            <v>935450</v>
          </cell>
          <cell r="L39">
            <v>0</v>
          </cell>
        </row>
        <row r="42">
          <cell r="G42">
            <v>250000</v>
          </cell>
          <cell r="H42">
            <v>0</v>
          </cell>
          <cell r="I42">
            <v>0</v>
          </cell>
          <cell r="J42">
            <v>0</v>
          </cell>
          <cell r="K42">
            <v>250000</v>
          </cell>
          <cell r="L42">
            <v>0</v>
          </cell>
        </row>
        <row r="45">
          <cell r="G45">
            <v>130000</v>
          </cell>
          <cell r="H45">
            <v>0</v>
          </cell>
          <cell r="I45">
            <v>0</v>
          </cell>
          <cell r="J45">
            <v>0</v>
          </cell>
          <cell r="K45">
            <v>130000</v>
          </cell>
          <cell r="L45">
            <v>0</v>
          </cell>
        </row>
        <row r="48">
          <cell r="G48">
            <v>200000</v>
          </cell>
          <cell r="H48">
            <v>0</v>
          </cell>
          <cell r="I48">
            <v>0</v>
          </cell>
          <cell r="J48">
            <v>0</v>
          </cell>
          <cell r="K48">
            <v>200000</v>
          </cell>
          <cell r="L48">
            <v>0</v>
          </cell>
        </row>
        <row r="52">
          <cell r="G52">
            <v>200000</v>
          </cell>
          <cell r="H52">
            <v>0</v>
          </cell>
          <cell r="I52">
            <v>0</v>
          </cell>
          <cell r="J52">
            <v>0</v>
          </cell>
          <cell r="K52">
            <v>200000</v>
          </cell>
          <cell r="L52">
            <v>0</v>
          </cell>
        </row>
        <row r="55">
          <cell r="G55">
            <v>735000</v>
          </cell>
          <cell r="H55">
            <v>0</v>
          </cell>
          <cell r="I55">
            <v>0</v>
          </cell>
          <cell r="J55">
            <v>0</v>
          </cell>
          <cell r="K55">
            <v>735000</v>
          </cell>
          <cell r="L55">
            <v>0</v>
          </cell>
        </row>
        <row r="59">
          <cell r="G59">
            <v>250000</v>
          </cell>
          <cell r="H59">
            <v>0</v>
          </cell>
          <cell r="I59">
            <v>0</v>
          </cell>
          <cell r="J59">
            <v>0</v>
          </cell>
          <cell r="K59">
            <v>250000</v>
          </cell>
          <cell r="L59">
            <v>0</v>
          </cell>
        </row>
        <row r="62">
          <cell r="G62">
            <v>650000</v>
          </cell>
          <cell r="H62">
            <v>0</v>
          </cell>
          <cell r="I62">
            <v>0</v>
          </cell>
          <cell r="J62">
            <v>0</v>
          </cell>
          <cell r="K62">
            <v>650000</v>
          </cell>
          <cell r="L62">
            <v>0</v>
          </cell>
        </row>
        <row r="64">
          <cell r="G64">
            <v>1378100</v>
          </cell>
          <cell r="H64">
            <v>0</v>
          </cell>
          <cell r="I64">
            <v>-252764.98</v>
          </cell>
          <cell r="J64">
            <v>0</v>
          </cell>
          <cell r="K64">
            <v>1125335.02</v>
          </cell>
          <cell r="L64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1">
          <cell r="G71">
            <v>142000</v>
          </cell>
          <cell r="H71">
            <v>0</v>
          </cell>
          <cell r="I71">
            <v>-142000</v>
          </cell>
          <cell r="J71">
            <v>0</v>
          </cell>
          <cell r="K71">
            <v>0</v>
          </cell>
          <cell r="L71">
            <v>0</v>
          </cell>
        </row>
        <row r="111">
          <cell r="G111">
            <v>900000</v>
          </cell>
          <cell r="H111">
            <v>0</v>
          </cell>
          <cell r="I111">
            <v>0</v>
          </cell>
          <cell r="J111">
            <v>0</v>
          </cell>
          <cell r="K111">
            <v>900000</v>
          </cell>
          <cell r="L111">
            <v>0</v>
          </cell>
        </row>
        <row r="114">
          <cell r="G114">
            <v>100000</v>
          </cell>
          <cell r="H114">
            <v>0</v>
          </cell>
          <cell r="I114">
            <v>0</v>
          </cell>
          <cell r="J114">
            <v>0</v>
          </cell>
          <cell r="K114">
            <v>100000</v>
          </cell>
          <cell r="L114">
            <v>0</v>
          </cell>
        </row>
        <row r="121">
          <cell r="G121">
            <v>11400</v>
          </cell>
          <cell r="H121">
            <v>11400</v>
          </cell>
          <cell r="I121">
            <v>0</v>
          </cell>
          <cell r="J121">
            <v>0</v>
          </cell>
          <cell r="K121">
            <v>11400</v>
          </cell>
          <cell r="L121">
            <v>11400</v>
          </cell>
        </row>
        <row r="123">
          <cell r="G123">
            <v>1650</v>
          </cell>
          <cell r="H123">
            <v>0</v>
          </cell>
          <cell r="I123">
            <v>0</v>
          </cell>
          <cell r="J123">
            <v>0</v>
          </cell>
          <cell r="K123">
            <v>1650</v>
          </cell>
          <cell r="L123">
            <v>0</v>
          </cell>
        </row>
        <row r="141">
          <cell r="G141">
            <v>110000</v>
          </cell>
          <cell r="H141">
            <v>0</v>
          </cell>
          <cell r="I141">
            <v>0</v>
          </cell>
          <cell r="J141">
            <v>0</v>
          </cell>
          <cell r="K141">
            <v>110000</v>
          </cell>
          <cell r="L141">
            <v>0</v>
          </cell>
        </row>
        <row r="144">
          <cell r="G144">
            <v>498000</v>
          </cell>
          <cell r="H144">
            <v>0</v>
          </cell>
          <cell r="I144">
            <v>0</v>
          </cell>
          <cell r="J144">
            <v>0</v>
          </cell>
          <cell r="K144">
            <v>498000</v>
          </cell>
          <cell r="L144">
            <v>0</v>
          </cell>
        </row>
        <row r="149">
          <cell r="G149">
            <v>100000</v>
          </cell>
          <cell r="H149">
            <v>0</v>
          </cell>
          <cell r="I149">
            <v>0</v>
          </cell>
          <cell r="J149">
            <v>0</v>
          </cell>
          <cell r="K149">
            <v>100000</v>
          </cell>
          <cell r="L149">
            <v>0</v>
          </cell>
        </row>
        <row r="168">
          <cell r="G168">
            <v>122636559.53</v>
          </cell>
          <cell r="K168">
            <v>122636559.53</v>
          </cell>
          <cell r="L168">
            <v>0</v>
          </cell>
        </row>
        <row r="180">
          <cell r="G180">
            <v>918438</v>
          </cell>
          <cell r="H180">
            <v>0</v>
          </cell>
          <cell r="I180">
            <v>0</v>
          </cell>
          <cell r="J180">
            <v>0</v>
          </cell>
          <cell r="K180">
            <v>918438</v>
          </cell>
          <cell r="L180">
            <v>0</v>
          </cell>
        </row>
        <row r="185">
          <cell r="G185">
            <v>300000</v>
          </cell>
          <cell r="H185">
            <v>0</v>
          </cell>
          <cell r="I185">
            <v>0</v>
          </cell>
          <cell r="J185">
            <v>0</v>
          </cell>
          <cell r="K185">
            <v>300000</v>
          </cell>
          <cell r="L185">
            <v>0</v>
          </cell>
        </row>
        <row r="193">
          <cell r="G193">
            <v>2124000</v>
          </cell>
          <cell r="H193">
            <v>0</v>
          </cell>
          <cell r="I193">
            <v>0</v>
          </cell>
          <cell r="J193">
            <v>0</v>
          </cell>
          <cell r="K193">
            <v>2124000</v>
          </cell>
          <cell r="L193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8">
          <cell r="G208">
            <v>268500</v>
          </cell>
          <cell r="H208">
            <v>0</v>
          </cell>
          <cell r="I208">
            <v>0</v>
          </cell>
          <cell r="J208">
            <v>0</v>
          </cell>
          <cell r="K208">
            <v>268500</v>
          </cell>
          <cell r="L208">
            <v>0</v>
          </cell>
        </row>
        <row r="212">
          <cell r="G212">
            <v>150000</v>
          </cell>
          <cell r="H212">
            <v>0</v>
          </cell>
          <cell r="I212">
            <v>0</v>
          </cell>
          <cell r="J212">
            <v>0</v>
          </cell>
          <cell r="K212">
            <v>150000</v>
          </cell>
          <cell r="L212">
            <v>0</v>
          </cell>
        </row>
        <row r="214">
          <cell r="G214">
            <v>20325</v>
          </cell>
          <cell r="H214">
            <v>0</v>
          </cell>
          <cell r="I214">
            <v>0</v>
          </cell>
          <cell r="J214">
            <v>0</v>
          </cell>
          <cell r="K214">
            <v>20325</v>
          </cell>
          <cell r="L214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21">
          <cell r="G221">
            <v>403800</v>
          </cell>
          <cell r="K221">
            <v>403800</v>
          </cell>
          <cell r="L221">
            <v>0</v>
          </cell>
        </row>
        <row r="223">
          <cell r="G223">
            <v>100600</v>
          </cell>
          <cell r="H223">
            <v>0</v>
          </cell>
          <cell r="I223">
            <v>0</v>
          </cell>
          <cell r="J223">
            <v>0</v>
          </cell>
          <cell r="K223">
            <v>100600</v>
          </cell>
          <cell r="L223">
            <v>0</v>
          </cell>
        </row>
        <row r="226">
          <cell r="G226">
            <v>188480</v>
          </cell>
          <cell r="H226">
            <v>0</v>
          </cell>
          <cell r="K226">
            <v>188480</v>
          </cell>
          <cell r="L226">
            <v>0</v>
          </cell>
        </row>
        <row r="228">
          <cell r="G228">
            <v>238040</v>
          </cell>
          <cell r="H228">
            <v>0</v>
          </cell>
          <cell r="K228">
            <v>238040</v>
          </cell>
          <cell r="L228">
            <v>0</v>
          </cell>
        </row>
        <row r="230">
          <cell r="G230">
            <v>477780</v>
          </cell>
          <cell r="H230">
            <v>0</v>
          </cell>
          <cell r="I230">
            <v>0</v>
          </cell>
          <cell r="J230">
            <v>0</v>
          </cell>
          <cell r="K230">
            <v>477780</v>
          </cell>
          <cell r="L230">
            <v>0</v>
          </cell>
        </row>
        <row r="232">
          <cell r="G232">
            <v>35400</v>
          </cell>
          <cell r="H232">
            <v>0</v>
          </cell>
          <cell r="K232">
            <v>35400</v>
          </cell>
          <cell r="L232">
            <v>0</v>
          </cell>
        </row>
        <row r="252">
          <cell r="G252">
            <v>100000</v>
          </cell>
          <cell r="H252">
            <v>0</v>
          </cell>
          <cell r="I252">
            <v>0</v>
          </cell>
          <cell r="J252">
            <v>0</v>
          </cell>
          <cell r="K252">
            <v>100000</v>
          </cell>
          <cell r="L252">
            <v>0</v>
          </cell>
        </row>
        <row r="259">
          <cell r="G259">
            <v>1795962</v>
          </cell>
          <cell r="H259">
            <v>0</v>
          </cell>
          <cell r="I259">
            <v>0</v>
          </cell>
          <cell r="J259">
            <v>0</v>
          </cell>
          <cell r="K259">
            <v>1795962</v>
          </cell>
          <cell r="L259">
            <v>0</v>
          </cell>
        </row>
        <row r="283">
          <cell r="G283">
            <v>10987284</v>
          </cell>
          <cell r="H283">
            <v>0</v>
          </cell>
          <cell r="I283">
            <v>0</v>
          </cell>
          <cell r="J283">
            <v>0</v>
          </cell>
          <cell r="K283">
            <v>10987284</v>
          </cell>
          <cell r="L283">
            <v>0</v>
          </cell>
        </row>
        <row r="305">
          <cell r="G305">
            <v>641296.39</v>
          </cell>
          <cell r="H305">
            <v>0</v>
          </cell>
          <cell r="I305">
            <v>-21762.74</v>
          </cell>
          <cell r="J305">
            <v>0</v>
          </cell>
          <cell r="K305">
            <v>619533.65</v>
          </cell>
          <cell r="L305">
            <v>0</v>
          </cell>
        </row>
        <row r="310">
          <cell r="G310">
            <v>693000</v>
          </cell>
          <cell r="H310">
            <v>0</v>
          </cell>
          <cell r="I310">
            <v>0</v>
          </cell>
          <cell r="J310">
            <v>0</v>
          </cell>
          <cell r="K310">
            <v>693000</v>
          </cell>
          <cell r="L310">
            <v>0</v>
          </cell>
        </row>
        <row r="313">
          <cell r="G313">
            <v>45000</v>
          </cell>
          <cell r="H313">
            <v>0</v>
          </cell>
          <cell r="I313">
            <v>0</v>
          </cell>
          <cell r="J313">
            <v>0</v>
          </cell>
          <cell r="K313">
            <v>45000</v>
          </cell>
          <cell r="L313">
            <v>0</v>
          </cell>
        </row>
        <row r="316">
          <cell r="G316">
            <v>40000</v>
          </cell>
          <cell r="H316">
            <v>0</v>
          </cell>
          <cell r="I316">
            <v>0</v>
          </cell>
          <cell r="J316">
            <v>0</v>
          </cell>
          <cell r="K316">
            <v>40000</v>
          </cell>
          <cell r="L316">
            <v>0</v>
          </cell>
        </row>
        <row r="319">
          <cell r="G319">
            <v>422000</v>
          </cell>
          <cell r="H319">
            <v>0</v>
          </cell>
          <cell r="K319">
            <v>422000</v>
          </cell>
          <cell r="L319">
            <v>0</v>
          </cell>
        </row>
        <row r="323">
          <cell r="G323">
            <v>125000</v>
          </cell>
          <cell r="H323">
            <v>0</v>
          </cell>
          <cell r="I323">
            <v>0</v>
          </cell>
          <cell r="J323">
            <v>0</v>
          </cell>
          <cell r="K323">
            <v>125000</v>
          </cell>
          <cell r="L323">
            <v>0</v>
          </cell>
        </row>
        <row r="326">
          <cell r="G326">
            <v>252000</v>
          </cell>
          <cell r="H326">
            <v>0</v>
          </cell>
          <cell r="I326">
            <v>0</v>
          </cell>
          <cell r="J326">
            <v>0</v>
          </cell>
          <cell r="K326">
            <v>252000</v>
          </cell>
          <cell r="L326">
            <v>0</v>
          </cell>
        </row>
        <row r="330">
          <cell r="G330">
            <v>250000</v>
          </cell>
          <cell r="H330">
            <v>0</v>
          </cell>
          <cell r="I330">
            <v>0</v>
          </cell>
          <cell r="J330">
            <v>0</v>
          </cell>
          <cell r="K330">
            <v>250000</v>
          </cell>
          <cell r="L330">
            <v>0</v>
          </cell>
        </row>
        <row r="332">
          <cell r="G332">
            <v>184000</v>
          </cell>
          <cell r="H332">
            <v>0</v>
          </cell>
          <cell r="I332">
            <v>0</v>
          </cell>
          <cell r="J332">
            <v>0</v>
          </cell>
          <cell r="K332">
            <v>184000</v>
          </cell>
          <cell r="L332">
            <v>0</v>
          </cell>
        </row>
        <row r="362">
          <cell r="G362">
            <v>150000</v>
          </cell>
          <cell r="H362">
            <v>0</v>
          </cell>
          <cell r="I362">
            <v>0</v>
          </cell>
          <cell r="J362">
            <v>0</v>
          </cell>
          <cell r="K362">
            <v>150000</v>
          </cell>
          <cell r="L362">
            <v>0</v>
          </cell>
        </row>
        <row r="366">
          <cell r="G366">
            <v>204000</v>
          </cell>
          <cell r="H366">
            <v>0</v>
          </cell>
          <cell r="I366">
            <v>0</v>
          </cell>
          <cell r="J366">
            <v>0</v>
          </cell>
          <cell r="K366">
            <v>204000</v>
          </cell>
          <cell r="L366">
            <v>0</v>
          </cell>
        </row>
        <row r="370">
          <cell r="G370">
            <v>100000</v>
          </cell>
          <cell r="H370">
            <v>0</v>
          </cell>
          <cell r="I370">
            <v>0</v>
          </cell>
          <cell r="J370">
            <v>0</v>
          </cell>
          <cell r="K370">
            <v>100000</v>
          </cell>
          <cell r="L370">
            <v>0</v>
          </cell>
        </row>
        <row r="372">
          <cell r="G372">
            <v>10000</v>
          </cell>
          <cell r="H372">
            <v>0</v>
          </cell>
          <cell r="I372">
            <v>0</v>
          </cell>
          <cell r="J372">
            <v>0</v>
          </cell>
          <cell r="K372">
            <v>10000</v>
          </cell>
          <cell r="L372">
            <v>0</v>
          </cell>
        </row>
        <row r="385">
          <cell r="G385">
            <v>8000000</v>
          </cell>
          <cell r="H385">
            <v>0</v>
          </cell>
          <cell r="I385">
            <v>0</v>
          </cell>
          <cell r="J385">
            <v>0</v>
          </cell>
          <cell r="K385">
            <v>8000000</v>
          </cell>
          <cell r="L385">
            <v>0</v>
          </cell>
        </row>
        <row r="387">
          <cell r="G387">
            <v>5792600</v>
          </cell>
          <cell r="H387">
            <v>5792600</v>
          </cell>
          <cell r="I387">
            <v>0</v>
          </cell>
          <cell r="J387">
            <v>0</v>
          </cell>
          <cell r="K387">
            <v>5792600</v>
          </cell>
          <cell r="L387">
            <v>5792600</v>
          </cell>
        </row>
        <row r="389">
          <cell r="G389">
            <v>320591100</v>
          </cell>
          <cell r="H389">
            <v>320591100</v>
          </cell>
          <cell r="I389">
            <v>0</v>
          </cell>
          <cell r="J389">
            <v>0</v>
          </cell>
          <cell r="K389">
            <v>320591100</v>
          </cell>
          <cell r="L389">
            <v>320591100</v>
          </cell>
        </row>
        <row r="391">
          <cell r="G391">
            <v>278775323</v>
          </cell>
          <cell r="H391">
            <v>0</v>
          </cell>
          <cell r="I391">
            <v>0</v>
          </cell>
          <cell r="J391">
            <v>0</v>
          </cell>
          <cell r="K391">
            <v>278775323</v>
          </cell>
          <cell r="L391">
            <v>0</v>
          </cell>
        </row>
        <row r="393">
          <cell r="G393">
            <v>72600</v>
          </cell>
          <cell r="H393">
            <v>0</v>
          </cell>
          <cell r="I393">
            <v>0</v>
          </cell>
          <cell r="J393">
            <v>0</v>
          </cell>
          <cell r="K393">
            <v>72600</v>
          </cell>
          <cell r="L393">
            <v>0</v>
          </cell>
        </row>
        <row r="403">
          <cell r="G403">
            <v>4620000</v>
          </cell>
          <cell r="H403">
            <v>0</v>
          </cell>
          <cell r="I403">
            <v>0</v>
          </cell>
          <cell r="J403">
            <v>0</v>
          </cell>
          <cell r="K403">
            <v>4620000</v>
          </cell>
          <cell r="L403">
            <v>0</v>
          </cell>
        </row>
        <row r="405">
          <cell r="G405">
            <v>12475200</v>
          </cell>
          <cell r="H405">
            <v>12475200</v>
          </cell>
          <cell r="I405">
            <v>0</v>
          </cell>
          <cell r="J405">
            <v>0</v>
          </cell>
          <cell r="K405">
            <v>12475200</v>
          </cell>
          <cell r="L405">
            <v>12475200</v>
          </cell>
        </row>
        <row r="407">
          <cell r="G407">
            <v>404656500</v>
          </cell>
          <cell r="H407">
            <v>404656500</v>
          </cell>
          <cell r="I407">
            <v>0</v>
          </cell>
          <cell r="J407">
            <v>0</v>
          </cell>
          <cell r="K407">
            <v>404656500</v>
          </cell>
          <cell r="L407">
            <v>404656500</v>
          </cell>
        </row>
        <row r="409">
          <cell r="G409">
            <v>114823300</v>
          </cell>
          <cell r="H409">
            <v>0</v>
          </cell>
          <cell r="I409">
            <v>0</v>
          </cell>
          <cell r="J409">
            <v>0</v>
          </cell>
          <cell r="K409">
            <v>114823300</v>
          </cell>
          <cell r="L409">
            <v>0</v>
          </cell>
        </row>
        <row r="411">
          <cell r="G411">
            <v>3937366</v>
          </cell>
          <cell r="H411">
            <v>0</v>
          </cell>
          <cell r="I411">
            <v>0</v>
          </cell>
          <cell r="J411">
            <v>0</v>
          </cell>
          <cell r="K411">
            <v>3937366</v>
          </cell>
          <cell r="L411">
            <v>0</v>
          </cell>
        </row>
        <row r="413">
          <cell r="G413">
            <v>119594801</v>
          </cell>
          <cell r="H413">
            <v>0</v>
          </cell>
          <cell r="I413">
            <v>0</v>
          </cell>
          <cell r="J413">
            <v>0</v>
          </cell>
          <cell r="K413">
            <v>119594801</v>
          </cell>
          <cell r="L413">
            <v>0</v>
          </cell>
        </row>
        <row r="415">
          <cell r="G415">
            <v>749619</v>
          </cell>
          <cell r="H415">
            <v>0</v>
          </cell>
          <cell r="I415">
            <v>0</v>
          </cell>
          <cell r="J415">
            <v>0</v>
          </cell>
          <cell r="K415">
            <v>749619</v>
          </cell>
          <cell r="L415">
            <v>0</v>
          </cell>
        </row>
        <row r="418">
          <cell r="G418">
            <v>50000</v>
          </cell>
          <cell r="H418">
            <v>0</v>
          </cell>
          <cell r="I418">
            <v>0</v>
          </cell>
          <cell r="J418">
            <v>0</v>
          </cell>
          <cell r="K418">
            <v>50000</v>
          </cell>
          <cell r="L418">
            <v>0</v>
          </cell>
        </row>
        <row r="420">
          <cell r="G420">
            <v>1056000</v>
          </cell>
          <cell r="H420">
            <v>0</v>
          </cell>
          <cell r="I420">
            <v>0</v>
          </cell>
          <cell r="J420">
            <v>0</v>
          </cell>
          <cell r="K420">
            <v>1056000</v>
          </cell>
          <cell r="L420">
            <v>0</v>
          </cell>
        </row>
        <row r="424">
          <cell r="G424">
            <v>1617400</v>
          </cell>
          <cell r="H424">
            <v>1617400</v>
          </cell>
          <cell r="I424">
            <v>0</v>
          </cell>
          <cell r="J424">
            <v>0</v>
          </cell>
          <cell r="K424">
            <v>1617400</v>
          </cell>
          <cell r="L424">
            <v>1617400</v>
          </cell>
        </row>
        <row r="426">
          <cell r="G426">
            <v>22510100</v>
          </cell>
          <cell r="H426">
            <v>22510100</v>
          </cell>
          <cell r="I426">
            <v>0</v>
          </cell>
          <cell r="J426">
            <v>0</v>
          </cell>
          <cell r="K426">
            <v>22510100</v>
          </cell>
          <cell r="L426">
            <v>22510100</v>
          </cell>
        </row>
        <row r="428">
          <cell r="G428">
            <v>4408900</v>
          </cell>
          <cell r="H428">
            <v>0</v>
          </cell>
          <cell r="I428">
            <v>0</v>
          </cell>
          <cell r="J428">
            <v>0</v>
          </cell>
          <cell r="K428">
            <v>4408900</v>
          </cell>
          <cell r="L428">
            <v>0</v>
          </cell>
        </row>
        <row r="434">
          <cell r="G434">
            <v>2326000</v>
          </cell>
          <cell r="H434">
            <v>2326000</v>
          </cell>
          <cell r="I434">
            <v>0</v>
          </cell>
          <cell r="J434">
            <v>0</v>
          </cell>
          <cell r="K434">
            <v>2326000</v>
          </cell>
          <cell r="L434">
            <v>2326000</v>
          </cell>
        </row>
        <row r="436">
          <cell r="G436">
            <v>4970000</v>
          </cell>
          <cell r="H436">
            <v>0</v>
          </cell>
          <cell r="I436">
            <v>0</v>
          </cell>
          <cell r="J436">
            <v>0</v>
          </cell>
          <cell r="K436">
            <v>4970000</v>
          </cell>
          <cell r="L436">
            <v>0</v>
          </cell>
        </row>
        <row r="438">
          <cell r="G438">
            <v>180000</v>
          </cell>
          <cell r="H438">
            <v>0</v>
          </cell>
          <cell r="I438">
            <v>0</v>
          </cell>
          <cell r="J438">
            <v>0</v>
          </cell>
          <cell r="K438">
            <v>180000</v>
          </cell>
          <cell r="L438">
            <v>0</v>
          </cell>
        </row>
        <row r="441"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3">
          <cell r="G443">
            <v>1598400</v>
          </cell>
          <cell r="H443">
            <v>0</v>
          </cell>
          <cell r="I443">
            <v>0</v>
          </cell>
          <cell r="J443">
            <v>0</v>
          </cell>
          <cell r="K443">
            <v>1598400</v>
          </cell>
          <cell r="L443">
            <v>0</v>
          </cell>
        </row>
        <row r="450">
          <cell r="G450">
            <v>895000</v>
          </cell>
          <cell r="H450">
            <v>895000</v>
          </cell>
          <cell r="K450">
            <v>895000</v>
          </cell>
          <cell r="L450">
            <v>895000</v>
          </cell>
        </row>
        <row r="451">
          <cell r="G451">
            <v>290000</v>
          </cell>
          <cell r="H451">
            <v>0</v>
          </cell>
          <cell r="I451">
            <v>0</v>
          </cell>
          <cell r="J451">
            <v>0</v>
          </cell>
          <cell r="K451">
            <v>290000</v>
          </cell>
          <cell r="L451">
            <v>0</v>
          </cell>
        </row>
        <row r="453">
          <cell r="G453">
            <v>3454441</v>
          </cell>
          <cell r="H453">
            <v>0</v>
          </cell>
          <cell r="I453">
            <v>0</v>
          </cell>
          <cell r="J453">
            <v>0</v>
          </cell>
          <cell r="K453">
            <v>3454441</v>
          </cell>
          <cell r="L453">
            <v>0</v>
          </cell>
        </row>
        <row r="455">
          <cell r="G455">
            <v>1584940</v>
          </cell>
          <cell r="H455">
            <v>0</v>
          </cell>
          <cell r="I455">
            <v>0</v>
          </cell>
          <cell r="J455">
            <v>0</v>
          </cell>
          <cell r="K455">
            <v>1584940</v>
          </cell>
          <cell r="L455">
            <v>0</v>
          </cell>
        </row>
        <row r="457">
          <cell r="G457">
            <v>100000</v>
          </cell>
          <cell r="H457">
            <v>0</v>
          </cell>
          <cell r="I457">
            <v>0</v>
          </cell>
          <cell r="J457">
            <v>0</v>
          </cell>
          <cell r="K457">
            <v>100000</v>
          </cell>
          <cell r="L457">
            <v>0</v>
          </cell>
        </row>
        <row r="460">
          <cell r="G460">
            <v>400000</v>
          </cell>
          <cell r="K460">
            <v>400000</v>
          </cell>
          <cell r="L460">
            <v>0</v>
          </cell>
        </row>
        <row r="462">
          <cell r="G462">
            <v>880000</v>
          </cell>
          <cell r="H462">
            <v>0</v>
          </cell>
          <cell r="I462">
            <v>0</v>
          </cell>
          <cell r="J462">
            <v>0</v>
          </cell>
          <cell r="K462">
            <v>880000</v>
          </cell>
          <cell r="L462">
            <v>0</v>
          </cell>
        </row>
        <row r="464">
          <cell r="G464">
            <v>35549700</v>
          </cell>
          <cell r="H464">
            <v>0</v>
          </cell>
          <cell r="I464">
            <v>0</v>
          </cell>
          <cell r="J464">
            <v>0</v>
          </cell>
          <cell r="K464">
            <v>35549700</v>
          </cell>
          <cell r="L464">
            <v>0</v>
          </cell>
        </row>
        <row r="466">
          <cell r="G466">
            <v>18186599</v>
          </cell>
          <cell r="H466">
            <v>0</v>
          </cell>
          <cell r="I466">
            <v>0</v>
          </cell>
          <cell r="J466">
            <v>0</v>
          </cell>
          <cell r="K466">
            <v>18186599</v>
          </cell>
          <cell r="L466">
            <v>0</v>
          </cell>
        </row>
        <row r="468">
          <cell r="G468">
            <v>15876200</v>
          </cell>
          <cell r="H468">
            <v>0</v>
          </cell>
          <cell r="I468">
            <v>0</v>
          </cell>
          <cell r="J468">
            <v>0</v>
          </cell>
          <cell r="K468">
            <v>15876200</v>
          </cell>
          <cell r="L468">
            <v>0</v>
          </cell>
        </row>
        <row r="472">
          <cell r="G472">
            <v>650000</v>
          </cell>
          <cell r="H472">
            <v>0</v>
          </cell>
          <cell r="I472">
            <v>0</v>
          </cell>
          <cell r="J472">
            <v>0</v>
          </cell>
          <cell r="K472">
            <v>650000</v>
          </cell>
          <cell r="L472">
            <v>0</v>
          </cell>
        </row>
        <row r="474">
          <cell r="G474">
            <v>33163000</v>
          </cell>
          <cell r="H474">
            <v>0</v>
          </cell>
          <cell r="I474">
            <v>0</v>
          </cell>
          <cell r="J474">
            <v>0</v>
          </cell>
          <cell r="K474">
            <v>33163000</v>
          </cell>
          <cell r="L474">
            <v>0</v>
          </cell>
        </row>
        <row r="481">
          <cell r="G481">
            <v>1287600</v>
          </cell>
          <cell r="H481">
            <v>1287600</v>
          </cell>
          <cell r="I481">
            <v>0</v>
          </cell>
          <cell r="J481">
            <v>0</v>
          </cell>
          <cell r="K481">
            <v>1287600</v>
          </cell>
          <cell r="L481">
            <v>1287600</v>
          </cell>
        </row>
        <row r="483">
          <cell r="G483">
            <v>29500</v>
          </cell>
          <cell r="H483">
            <v>29500</v>
          </cell>
          <cell r="I483">
            <v>0</v>
          </cell>
          <cell r="J483">
            <v>0</v>
          </cell>
          <cell r="K483">
            <v>29500</v>
          </cell>
          <cell r="L483">
            <v>29500</v>
          </cell>
        </row>
        <row r="485">
          <cell r="G485">
            <v>209400</v>
          </cell>
          <cell r="H485">
            <v>209400</v>
          </cell>
          <cell r="I485">
            <v>0</v>
          </cell>
          <cell r="J485">
            <v>0</v>
          </cell>
          <cell r="K485">
            <v>209400</v>
          </cell>
          <cell r="L485">
            <v>209400</v>
          </cell>
        </row>
        <row r="491">
          <cell r="G491">
            <v>578500</v>
          </cell>
          <cell r="H491">
            <v>578500</v>
          </cell>
          <cell r="I491">
            <v>0</v>
          </cell>
          <cell r="J491">
            <v>0</v>
          </cell>
          <cell r="K491">
            <v>578500</v>
          </cell>
          <cell r="L491">
            <v>578500</v>
          </cell>
        </row>
        <row r="494">
          <cell r="G494">
            <v>23138100</v>
          </cell>
          <cell r="H494">
            <v>23138100</v>
          </cell>
          <cell r="I494">
            <v>0</v>
          </cell>
          <cell r="J494">
            <v>0</v>
          </cell>
          <cell r="K494">
            <v>23138100</v>
          </cell>
          <cell r="L494">
            <v>23138100</v>
          </cell>
        </row>
        <row r="498">
          <cell r="G498">
            <v>20657000</v>
          </cell>
          <cell r="H498">
            <v>20657000</v>
          </cell>
          <cell r="I498">
            <v>0</v>
          </cell>
          <cell r="J498">
            <v>0</v>
          </cell>
          <cell r="K498">
            <v>20657000</v>
          </cell>
          <cell r="L498">
            <v>20657000</v>
          </cell>
        </row>
        <row r="501">
          <cell r="G501">
            <v>18900</v>
          </cell>
          <cell r="H501">
            <v>18900</v>
          </cell>
          <cell r="I501">
            <v>0</v>
          </cell>
          <cell r="J501">
            <v>0</v>
          </cell>
          <cell r="K501">
            <v>18900</v>
          </cell>
          <cell r="L501">
            <v>18900</v>
          </cell>
        </row>
        <row r="504">
          <cell r="G504">
            <v>5286000</v>
          </cell>
          <cell r="H504">
            <v>5286000</v>
          </cell>
          <cell r="I504">
            <v>0</v>
          </cell>
          <cell r="J504">
            <v>0</v>
          </cell>
          <cell r="K504">
            <v>5286000</v>
          </cell>
          <cell r="L504">
            <v>5286000</v>
          </cell>
        </row>
        <row r="511">
          <cell r="G511">
            <v>150000</v>
          </cell>
          <cell r="H511">
            <v>0</v>
          </cell>
          <cell r="I511">
            <v>0</v>
          </cell>
          <cell r="J511">
            <v>0</v>
          </cell>
          <cell r="K511">
            <v>150000</v>
          </cell>
          <cell r="L511">
            <v>0</v>
          </cell>
        </row>
        <row r="528">
          <cell r="G528">
            <v>32198.16</v>
          </cell>
          <cell r="H528">
            <v>0</v>
          </cell>
          <cell r="I528">
            <v>0</v>
          </cell>
          <cell r="J528">
            <v>0</v>
          </cell>
          <cell r="K528">
            <v>32198.16</v>
          </cell>
          <cell r="L528">
            <v>0</v>
          </cell>
        </row>
        <row r="534">
          <cell r="G534">
            <v>56000</v>
          </cell>
          <cell r="H534">
            <v>0</v>
          </cell>
          <cell r="I534">
            <v>0</v>
          </cell>
          <cell r="J534">
            <v>0</v>
          </cell>
          <cell r="K534">
            <v>56000</v>
          </cell>
          <cell r="L534">
            <v>0</v>
          </cell>
        </row>
        <row r="538">
          <cell r="G538">
            <v>100000</v>
          </cell>
          <cell r="H538">
            <v>0</v>
          </cell>
          <cell r="I538">
            <v>0</v>
          </cell>
          <cell r="J538">
            <v>0</v>
          </cell>
          <cell r="K538">
            <v>100000</v>
          </cell>
          <cell r="L538">
            <v>0</v>
          </cell>
        </row>
        <row r="542">
          <cell r="G542">
            <v>60000</v>
          </cell>
          <cell r="H542">
            <v>0</v>
          </cell>
          <cell r="I542">
            <v>0</v>
          </cell>
          <cell r="J542">
            <v>0</v>
          </cell>
          <cell r="K542">
            <v>60000</v>
          </cell>
          <cell r="L542">
            <v>0</v>
          </cell>
        </row>
        <row r="544">
          <cell r="G544">
            <v>1000</v>
          </cell>
          <cell r="H544">
            <v>0</v>
          </cell>
          <cell r="I544">
            <v>0</v>
          </cell>
          <cell r="J544">
            <v>0</v>
          </cell>
          <cell r="K544">
            <v>1000</v>
          </cell>
          <cell r="L544">
            <v>0</v>
          </cell>
        </row>
        <row r="551">
          <cell r="G551">
            <v>1496800</v>
          </cell>
          <cell r="H551">
            <v>0</v>
          </cell>
          <cell r="I551">
            <v>0</v>
          </cell>
          <cell r="J551">
            <v>0</v>
          </cell>
          <cell r="K551">
            <v>1496800</v>
          </cell>
          <cell r="L551">
            <v>0</v>
          </cell>
        </row>
        <row r="553">
          <cell r="G553">
            <v>2784400</v>
          </cell>
          <cell r="H553">
            <v>2784400</v>
          </cell>
          <cell r="I553">
            <v>0</v>
          </cell>
          <cell r="J553">
            <v>0</v>
          </cell>
          <cell r="K553">
            <v>2784400</v>
          </cell>
          <cell r="L553">
            <v>2784400</v>
          </cell>
        </row>
        <row r="555">
          <cell r="G555">
            <v>88262402.200000003</v>
          </cell>
          <cell r="H555">
            <v>0</v>
          </cell>
          <cell r="I555">
            <v>0</v>
          </cell>
          <cell r="J555">
            <v>0</v>
          </cell>
          <cell r="K555">
            <v>88262402.200000003</v>
          </cell>
          <cell r="L555">
            <v>0</v>
          </cell>
        </row>
        <row r="557">
          <cell r="G557">
            <v>146600</v>
          </cell>
          <cell r="H557">
            <v>0</v>
          </cell>
          <cell r="I557">
            <v>0</v>
          </cell>
          <cell r="J557">
            <v>0</v>
          </cell>
          <cell r="K557">
            <v>146600</v>
          </cell>
          <cell r="L557">
            <v>0</v>
          </cell>
        </row>
        <row r="561">
          <cell r="G561">
            <v>77199</v>
          </cell>
          <cell r="K561">
            <v>77199</v>
          </cell>
          <cell r="L561">
            <v>0</v>
          </cell>
        </row>
        <row r="566">
          <cell r="G566">
            <v>153000</v>
          </cell>
          <cell r="H566">
            <v>0</v>
          </cell>
          <cell r="I566">
            <v>0</v>
          </cell>
          <cell r="J566">
            <v>0</v>
          </cell>
          <cell r="K566">
            <v>153000</v>
          </cell>
          <cell r="L566">
            <v>0</v>
          </cell>
        </row>
        <row r="573">
          <cell r="G573">
            <v>950000</v>
          </cell>
          <cell r="H573">
            <v>0</v>
          </cell>
          <cell r="I573">
            <v>0</v>
          </cell>
          <cell r="J573">
            <v>0</v>
          </cell>
          <cell r="K573">
            <v>950000</v>
          </cell>
          <cell r="L573">
            <v>0</v>
          </cell>
        </row>
        <row r="575">
          <cell r="G575">
            <v>441800</v>
          </cell>
          <cell r="H575">
            <v>441800</v>
          </cell>
          <cell r="I575">
            <v>0</v>
          </cell>
          <cell r="J575">
            <v>0</v>
          </cell>
          <cell r="K575">
            <v>441800</v>
          </cell>
          <cell r="L575">
            <v>441800</v>
          </cell>
        </row>
        <row r="577">
          <cell r="G577">
            <v>59854396.5</v>
          </cell>
          <cell r="H577">
            <v>0</v>
          </cell>
          <cell r="I577">
            <v>-300000</v>
          </cell>
          <cell r="J577">
            <v>0</v>
          </cell>
          <cell r="K577">
            <v>59554396.5</v>
          </cell>
          <cell r="L577">
            <v>0</v>
          </cell>
        </row>
        <row r="579">
          <cell r="G579">
            <v>23300</v>
          </cell>
          <cell r="H579">
            <v>0</v>
          </cell>
          <cell r="I579">
            <v>0</v>
          </cell>
          <cell r="J579">
            <v>0</v>
          </cell>
          <cell r="K579">
            <v>23300</v>
          </cell>
          <cell r="L579">
            <v>0</v>
          </cell>
        </row>
        <row r="582">
          <cell r="G582">
            <v>20028</v>
          </cell>
          <cell r="H582">
            <v>20028</v>
          </cell>
          <cell r="I582">
            <v>-2446</v>
          </cell>
          <cell r="J582">
            <v>-2446</v>
          </cell>
          <cell r="K582">
            <v>17582</v>
          </cell>
          <cell r="L582">
            <v>17582</v>
          </cell>
        </row>
        <row r="584">
          <cell r="G584">
            <v>582703.5</v>
          </cell>
          <cell r="H584">
            <v>0</v>
          </cell>
          <cell r="I584">
            <v>0</v>
          </cell>
          <cell r="J584">
            <v>0</v>
          </cell>
          <cell r="K584">
            <v>582703.5</v>
          </cell>
          <cell r="L584">
            <v>0</v>
          </cell>
        </row>
        <row r="586">
          <cell r="G586">
            <v>0</v>
          </cell>
          <cell r="H586">
            <v>0</v>
          </cell>
          <cell r="I586">
            <v>300000</v>
          </cell>
          <cell r="J586">
            <v>0</v>
          </cell>
          <cell r="K586">
            <v>300000</v>
          </cell>
          <cell r="L586">
            <v>0</v>
          </cell>
        </row>
        <row r="590">
          <cell r="G590">
            <v>1000000</v>
          </cell>
          <cell r="H590">
            <v>0</v>
          </cell>
          <cell r="I590">
            <v>90000</v>
          </cell>
          <cell r="J590">
            <v>0</v>
          </cell>
          <cell r="K590">
            <v>1090000</v>
          </cell>
          <cell r="L590">
            <v>0</v>
          </cell>
        </row>
        <row r="592">
          <cell r="G592">
            <v>779500</v>
          </cell>
          <cell r="H592">
            <v>779500</v>
          </cell>
          <cell r="I592">
            <v>0</v>
          </cell>
          <cell r="J592">
            <v>0</v>
          </cell>
          <cell r="K592">
            <v>779500</v>
          </cell>
          <cell r="L592">
            <v>779500</v>
          </cell>
        </row>
        <row r="594">
          <cell r="G594">
            <v>96267958.489999995</v>
          </cell>
          <cell r="H594">
            <v>0</v>
          </cell>
          <cell r="I594">
            <v>-90000</v>
          </cell>
          <cell r="J594">
            <v>0</v>
          </cell>
          <cell r="K594">
            <v>96177958.489999995</v>
          </cell>
          <cell r="L594">
            <v>0</v>
          </cell>
        </row>
        <row r="596">
          <cell r="G596">
            <v>41000</v>
          </cell>
          <cell r="H596">
            <v>0</v>
          </cell>
          <cell r="I596">
            <v>0</v>
          </cell>
          <cell r="J596">
            <v>0</v>
          </cell>
          <cell r="K596">
            <v>41000</v>
          </cell>
          <cell r="L596">
            <v>0</v>
          </cell>
        </row>
        <row r="600">
          <cell r="G600">
            <v>744241.51</v>
          </cell>
          <cell r="I600">
            <v>0</v>
          </cell>
          <cell r="K600">
            <v>744241.51</v>
          </cell>
          <cell r="L600">
            <v>0</v>
          </cell>
        </row>
        <row r="602">
          <cell r="G602">
            <v>90000</v>
          </cell>
          <cell r="K602">
            <v>90000</v>
          </cell>
          <cell r="L602">
            <v>0</v>
          </cell>
        </row>
        <row r="605">
          <cell r="G605">
            <v>200000</v>
          </cell>
          <cell r="H605">
            <v>0</v>
          </cell>
          <cell r="I605">
            <v>0</v>
          </cell>
          <cell r="J605">
            <v>0</v>
          </cell>
          <cell r="K605">
            <v>200000</v>
          </cell>
          <cell r="L605">
            <v>0</v>
          </cell>
        </row>
        <row r="607">
          <cell r="G607">
            <v>14164400</v>
          </cell>
          <cell r="H607">
            <v>0</v>
          </cell>
          <cell r="I607">
            <v>280000</v>
          </cell>
          <cell r="J607">
            <v>0</v>
          </cell>
          <cell r="K607">
            <v>14444400</v>
          </cell>
          <cell r="L607">
            <v>0</v>
          </cell>
        </row>
        <row r="613">
          <cell r="G613">
            <v>84000</v>
          </cell>
          <cell r="H613">
            <v>0</v>
          </cell>
          <cell r="I613">
            <v>0</v>
          </cell>
          <cell r="J613">
            <v>0</v>
          </cell>
          <cell r="K613">
            <v>84000</v>
          </cell>
          <cell r="L613">
            <v>0</v>
          </cell>
        </row>
        <row r="618">
          <cell r="G618">
            <v>45000</v>
          </cell>
          <cell r="H618">
            <v>0</v>
          </cell>
          <cell r="I618">
            <v>0</v>
          </cell>
          <cell r="J618">
            <v>0</v>
          </cell>
          <cell r="K618">
            <v>45000</v>
          </cell>
          <cell r="L618">
            <v>0</v>
          </cell>
        </row>
        <row r="622">
          <cell r="G622">
            <v>242500</v>
          </cell>
          <cell r="H622">
            <v>0</v>
          </cell>
          <cell r="I622">
            <v>0</v>
          </cell>
          <cell r="J622">
            <v>0</v>
          </cell>
          <cell r="K622">
            <v>242500</v>
          </cell>
          <cell r="L622">
            <v>0</v>
          </cell>
        </row>
        <row r="624">
          <cell r="G624">
            <v>14596300</v>
          </cell>
          <cell r="H624">
            <v>0</v>
          </cell>
          <cell r="I624">
            <v>0</v>
          </cell>
          <cell r="J624">
            <v>0</v>
          </cell>
          <cell r="K624">
            <v>14596300</v>
          </cell>
          <cell r="L624">
            <v>0</v>
          </cell>
        </row>
        <row r="627">
          <cell r="G627">
            <v>200000</v>
          </cell>
          <cell r="H627">
            <v>0</v>
          </cell>
          <cell r="I627">
            <v>0</v>
          </cell>
          <cell r="J627">
            <v>0</v>
          </cell>
          <cell r="K627">
            <v>200000</v>
          </cell>
          <cell r="L627">
            <v>0</v>
          </cell>
        </row>
        <row r="635">
          <cell r="G635">
            <v>61400</v>
          </cell>
          <cell r="H635">
            <v>61400</v>
          </cell>
          <cell r="K635">
            <v>61400</v>
          </cell>
          <cell r="L635">
            <v>61400</v>
          </cell>
        </row>
        <row r="636">
          <cell r="G636">
            <v>528000</v>
          </cell>
          <cell r="H636">
            <v>0</v>
          </cell>
          <cell r="I636">
            <v>0</v>
          </cell>
          <cell r="J636">
            <v>0</v>
          </cell>
          <cell r="K636">
            <v>528000</v>
          </cell>
          <cell r="L636">
            <v>0</v>
          </cell>
        </row>
        <row r="639">
          <cell r="G639">
            <v>200000</v>
          </cell>
          <cell r="K639">
            <v>200000</v>
          </cell>
          <cell r="L639">
            <v>0</v>
          </cell>
        </row>
        <row r="657">
          <cell r="G657">
            <v>226900</v>
          </cell>
          <cell r="I657">
            <v>0</v>
          </cell>
          <cell r="K657">
            <v>226900</v>
          </cell>
          <cell r="L657">
            <v>0</v>
          </cell>
        </row>
        <row r="659">
          <cell r="G659">
            <v>13100</v>
          </cell>
          <cell r="H659">
            <v>0</v>
          </cell>
          <cell r="I659">
            <v>0</v>
          </cell>
          <cell r="J659">
            <v>0</v>
          </cell>
          <cell r="K659">
            <v>13100</v>
          </cell>
          <cell r="L659">
            <v>0</v>
          </cell>
        </row>
        <row r="663">
          <cell r="G663">
            <v>230000</v>
          </cell>
          <cell r="H663">
            <v>0</v>
          </cell>
          <cell r="I663">
            <v>0</v>
          </cell>
          <cell r="J663">
            <v>0</v>
          </cell>
          <cell r="K663">
            <v>230000</v>
          </cell>
          <cell r="L663">
            <v>0</v>
          </cell>
        </row>
        <row r="665">
          <cell r="G665">
            <v>105000</v>
          </cell>
          <cell r="H665">
            <v>0</v>
          </cell>
          <cell r="I665">
            <v>0</v>
          </cell>
          <cell r="J665">
            <v>0</v>
          </cell>
          <cell r="K665">
            <v>105000</v>
          </cell>
          <cell r="L665">
            <v>0</v>
          </cell>
        </row>
        <row r="668">
          <cell r="G668">
            <v>242120</v>
          </cell>
          <cell r="H668">
            <v>0</v>
          </cell>
          <cell r="I668">
            <v>0</v>
          </cell>
          <cell r="J668">
            <v>0</v>
          </cell>
          <cell r="K668">
            <v>242120</v>
          </cell>
          <cell r="L668">
            <v>0</v>
          </cell>
        </row>
        <row r="670">
          <cell r="G670">
            <v>168480</v>
          </cell>
          <cell r="H670">
            <v>0</v>
          </cell>
          <cell r="I670">
            <v>0</v>
          </cell>
          <cell r="J670">
            <v>0</v>
          </cell>
          <cell r="K670">
            <v>168480</v>
          </cell>
          <cell r="L670">
            <v>0</v>
          </cell>
        </row>
        <row r="679">
          <cell r="G679">
            <v>5186337.0999999996</v>
          </cell>
          <cell r="H679">
            <v>5186337.0999999996</v>
          </cell>
          <cell r="K679">
            <v>5186337.0999999996</v>
          </cell>
          <cell r="L679">
            <v>5186337.0999999996</v>
          </cell>
        </row>
        <row r="681">
          <cell r="G681">
            <v>17620</v>
          </cell>
          <cell r="H681">
            <v>17620</v>
          </cell>
          <cell r="K681">
            <v>17620</v>
          </cell>
          <cell r="L681">
            <v>17620</v>
          </cell>
        </row>
        <row r="682">
          <cell r="G682">
            <v>3338076</v>
          </cell>
          <cell r="H682">
            <v>0</v>
          </cell>
          <cell r="I682">
            <v>0</v>
          </cell>
          <cell r="J682">
            <v>0</v>
          </cell>
          <cell r="K682">
            <v>3338076</v>
          </cell>
          <cell r="L682">
            <v>0</v>
          </cell>
        </row>
        <row r="697"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9">
          <cell r="G699">
            <v>4352127</v>
          </cell>
          <cell r="H699">
            <v>0</v>
          </cell>
          <cell r="I699">
            <v>0</v>
          </cell>
          <cell r="J699">
            <v>0</v>
          </cell>
          <cell r="K699">
            <v>4352127</v>
          </cell>
          <cell r="L699">
            <v>0</v>
          </cell>
        </row>
        <row r="703">
          <cell r="G703">
            <v>29669761.82</v>
          </cell>
          <cell r="H703">
            <v>29669761.82</v>
          </cell>
          <cell r="K703">
            <v>29669761.82</v>
          </cell>
          <cell r="L703">
            <v>29669761.82</v>
          </cell>
        </row>
        <row r="704">
          <cell r="G704">
            <v>108729082.09</v>
          </cell>
          <cell r="H704">
            <v>0</v>
          </cell>
          <cell r="I704">
            <v>0</v>
          </cell>
          <cell r="J704">
            <v>0</v>
          </cell>
          <cell r="K704">
            <v>108729082.09</v>
          </cell>
          <cell r="L704">
            <v>0</v>
          </cell>
        </row>
        <row r="706">
          <cell r="G706">
            <v>18293505</v>
          </cell>
          <cell r="H706">
            <v>0</v>
          </cell>
          <cell r="I706">
            <v>0</v>
          </cell>
          <cell r="J706">
            <v>0</v>
          </cell>
          <cell r="K706">
            <v>18293505</v>
          </cell>
          <cell r="L706">
            <v>0</v>
          </cell>
        </row>
        <row r="708">
          <cell r="G708">
            <v>502168</v>
          </cell>
          <cell r="H708">
            <v>0</v>
          </cell>
          <cell r="I708">
            <v>0</v>
          </cell>
          <cell r="J708">
            <v>0</v>
          </cell>
          <cell r="K708">
            <v>502168</v>
          </cell>
          <cell r="L708">
            <v>0</v>
          </cell>
        </row>
        <row r="711">
          <cell r="G711">
            <v>10330100</v>
          </cell>
          <cell r="K711">
            <v>10330100</v>
          </cell>
          <cell r="L711">
            <v>0</v>
          </cell>
        </row>
        <row r="718">
          <cell r="G718">
            <v>1708250</v>
          </cell>
          <cell r="I718">
            <v>-1708250</v>
          </cell>
          <cell r="K718">
            <v>0</v>
          </cell>
          <cell r="L718">
            <v>0</v>
          </cell>
        </row>
        <row r="720">
          <cell r="G720">
            <v>0</v>
          </cell>
          <cell r="H720">
            <v>0</v>
          </cell>
          <cell r="I720">
            <v>1708250</v>
          </cell>
          <cell r="J720">
            <v>0</v>
          </cell>
          <cell r="K720">
            <v>1708250</v>
          </cell>
          <cell r="L720">
            <v>0</v>
          </cell>
        </row>
        <row r="722">
          <cell r="G722">
            <v>300000</v>
          </cell>
          <cell r="H722">
            <v>0</v>
          </cell>
          <cell r="I722">
            <v>0</v>
          </cell>
          <cell r="J722">
            <v>0</v>
          </cell>
          <cell r="K722">
            <v>300000</v>
          </cell>
          <cell r="L722">
            <v>0</v>
          </cell>
        </row>
        <row r="728">
          <cell r="G728">
            <v>200000</v>
          </cell>
          <cell r="H728">
            <v>0</v>
          </cell>
          <cell r="I728">
            <v>0</v>
          </cell>
          <cell r="J728">
            <v>0</v>
          </cell>
          <cell r="K728">
            <v>200000</v>
          </cell>
          <cell r="L728">
            <v>0</v>
          </cell>
        </row>
        <row r="731">
          <cell r="G731">
            <v>22500</v>
          </cell>
          <cell r="K731">
            <v>22500</v>
          </cell>
          <cell r="L731">
            <v>0</v>
          </cell>
        </row>
        <row r="733">
          <cell r="G733">
            <v>5000000</v>
          </cell>
          <cell r="H733">
            <v>0</v>
          </cell>
          <cell r="I733">
            <v>0</v>
          </cell>
          <cell r="J733">
            <v>0</v>
          </cell>
          <cell r="K733">
            <v>5000000</v>
          </cell>
          <cell r="L733">
            <v>0</v>
          </cell>
        </row>
        <row r="738">
          <cell r="G738">
            <v>3404400</v>
          </cell>
          <cell r="H738">
            <v>0</v>
          </cell>
          <cell r="I738">
            <v>0</v>
          </cell>
          <cell r="J738">
            <v>0</v>
          </cell>
          <cell r="K738">
            <v>3404400</v>
          </cell>
          <cell r="L738">
            <v>0</v>
          </cell>
        </row>
        <row r="748">
          <cell r="G748">
            <v>1052763</v>
          </cell>
          <cell r="H748">
            <v>0</v>
          </cell>
          <cell r="I748">
            <v>0</v>
          </cell>
          <cell r="J748">
            <v>0</v>
          </cell>
          <cell r="K748">
            <v>1052763</v>
          </cell>
          <cell r="L748">
            <v>0</v>
          </cell>
        </row>
        <row r="753">
          <cell r="G753">
            <v>12475390</v>
          </cell>
          <cell r="H753">
            <v>0</v>
          </cell>
          <cell r="I753">
            <v>0</v>
          </cell>
          <cell r="J753">
            <v>0</v>
          </cell>
          <cell r="K753">
            <v>12475390</v>
          </cell>
          <cell r="L753">
            <v>0</v>
          </cell>
        </row>
        <row r="755">
          <cell r="G755">
            <v>3648180</v>
          </cell>
          <cell r="H755">
            <v>0</v>
          </cell>
          <cell r="I755">
            <v>0</v>
          </cell>
          <cell r="J755">
            <v>0</v>
          </cell>
          <cell r="K755">
            <v>3648180</v>
          </cell>
          <cell r="L755">
            <v>0</v>
          </cell>
        </row>
        <row r="757">
          <cell r="G757">
            <v>775600</v>
          </cell>
          <cell r="H757">
            <v>0</v>
          </cell>
          <cell r="I757">
            <v>0</v>
          </cell>
          <cell r="J757">
            <v>0</v>
          </cell>
          <cell r="K757">
            <v>775600</v>
          </cell>
          <cell r="L757">
            <v>0</v>
          </cell>
        </row>
        <row r="760">
          <cell r="G760">
            <v>700000</v>
          </cell>
          <cell r="H760">
            <v>0</v>
          </cell>
          <cell r="I760">
            <v>0</v>
          </cell>
          <cell r="J760">
            <v>0</v>
          </cell>
          <cell r="K760">
            <v>700000</v>
          </cell>
          <cell r="L760">
            <v>0</v>
          </cell>
        </row>
        <row r="764">
          <cell r="G764">
            <v>9484888</v>
          </cell>
          <cell r="H764">
            <v>0</v>
          </cell>
          <cell r="I764">
            <v>-332600</v>
          </cell>
          <cell r="J764">
            <v>0</v>
          </cell>
          <cell r="K764">
            <v>9152288</v>
          </cell>
          <cell r="L764">
            <v>0</v>
          </cell>
        </row>
        <row r="767">
          <cell r="G767">
            <v>314500</v>
          </cell>
          <cell r="K767">
            <v>314500</v>
          </cell>
          <cell r="L767">
            <v>0</v>
          </cell>
        </row>
        <row r="768">
          <cell r="G768">
            <v>0</v>
          </cell>
          <cell r="H768">
            <v>0</v>
          </cell>
          <cell r="I768">
            <v>41600</v>
          </cell>
          <cell r="J768">
            <v>0</v>
          </cell>
          <cell r="K768">
            <v>41600</v>
          </cell>
          <cell r="L768">
            <v>0</v>
          </cell>
        </row>
        <row r="770">
          <cell r="G770">
            <v>0</v>
          </cell>
          <cell r="H770">
            <v>0</v>
          </cell>
          <cell r="I770">
            <v>291000</v>
          </cell>
          <cell r="J770">
            <v>0</v>
          </cell>
          <cell r="K770">
            <v>291000</v>
          </cell>
          <cell r="L770">
            <v>0</v>
          </cell>
        </row>
        <row r="774">
          <cell r="G774">
            <v>398890</v>
          </cell>
          <cell r="K774">
            <v>398890</v>
          </cell>
          <cell r="L774">
            <v>0</v>
          </cell>
        </row>
        <row r="776">
          <cell r="G776">
            <v>790424</v>
          </cell>
          <cell r="K776">
            <v>790424</v>
          </cell>
          <cell r="L776">
            <v>0</v>
          </cell>
        </row>
        <row r="778">
          <cell r="G778">
            <v>2650450</v>
          </cell>
          <cell r="K778">
            <v>2650450</v>
          </cell>
          <cell r="L778">
            <v>0</v>
          </cell>
        </row>
        <row r="780">
          <cell r="G780">
            <v>3948470</v>
          </cell>
          <cell r="H780">
            <v>0</v>
          </cell>
          <cell r="I780">
            <v>0</v>
          </cell>
          <cell r="J780">
            <v>0</v>
          </cell>
          <cell r="K780">
            <v>3948470</v>
          </cell>
          <cell r="L780">
            <v>0</v>
          </cell>
        </row>
        <row r="783">
          <cell r="G783">
            <v>364000</v>
          </cell>
          <cell r="H783">
            <v>0</v>
          </cell>
          <cell r="I783">
            <v>0</v>
          </cell>
          <cell r="J783">
            <v>0</v>
          </cell>
          <cell r="K783">
            <v>364000</v>
          </cell>
          <cell r="L783">
            <v>0</v>
          </cell>
        </row>
        <row r="786">
          <cell r="G786">
            <v>100000</v>
          </cell>
          <cell r="H786">
            <v>0</v>
          </cell>
          <cell r="I786">
            <v>0</v>
          </cell>
          <cell r="J786">
            <v>0</v>
          </cell>
          <cell r="K786">
            <v>100000</v>
          </cell>
          <cell r="L786">
            <v>0</v>
          </cell>
        </row>
        <row r="790">
          <cell r="G790">
            <v>4065820</v>
          </cell>
          <cell r="H790">
            <v>0</v>
          </cell>
          <cell r="I790">
            <v>0</v>
          </cell>
          <cell r="J790">
            <v>0</v>
          </cell>
          <cell r="K790">
            <v>4065820</v>
          </cell>
          <cell r="L790">
            <v>0</v>
          </cell>
        </row>
        <row r="793">
          <cell r="G793">
            <v>7043880</v>
          </cell>
          <cell r="K793">
            <v>7043880</v>
          </cell>
          <cell r="L793">
            <v>0</v>
          </cell>
        </row>
        <row r="798">
          <cell r="G798">
            <v>2626370</v>
          </cell>
          <cell r="K798">
            <v>2626370</v>
          </cell>
          <cell r="L798">
            <v>0</v>
          </cell>
        </row>
        <row r="813">
          <cell r="G813">
            <v>500000</v>
          </cell>
          <cell r="H813">
            <v>0</v>
          </cell>
          <cell r="I813">
            <v>0</v>
          </cell>
          <cell r="J813">
            <v>0</v>
          </cell>
          <cell r="K813">
            <v>500000</v>
          </cell>
          <cell r="L813">
            <v>0</v>
          </cell>
        </row>
        <row r="820">
          <cell r="G820">
            <v>300000</v>
          </cell>
          <cell r="H820">
            <v>0</v>
          </cell>
          <cell r="I820">
            <v>0</v>
          </cell>
          <cell r="J820">
            <v>0</v>
          </cell>
          <cell r="K820">
            <v>300000</v>
          </cell>
          <cell r="L820">
            <v>0</v>
          </cell>
        </row>
        <row r="854">
          <cell r="G854">
            <v>79000</v>
          </cell>
          <cell r="K854">
            <v>79000</v>
          </cell>
          <cell r="L854">
            <v>0</v>
          </cell>
        </row>
        <row r="856">
          <cell r="G856">
            <v>71000</v>
          </cell>
          <cell r="H856">
            <v>0</v>
          </cell>
          <cell r="I856">
            <v>0</v>
          </cell>
          <cell r="J856">
            <v>0</v>
          </cell>
          <cell r="K856">
            <v>71000</v>
          </cell>
          <cell r="L856">
            <v>0</v>
          </cell>
        </row>
        <row r="860">
          <cell r="G860">
            <v>156400</v>
          </cell>
          <cell r="H860">
            <v>0</v>
          </cell>
          <cell r="I860">
            <v>0</v>
          </cell>
          <cell r="J860">
            <v>0</v>
          </cell>
          <cell r="K860">
            <v>156400</v>
          </cell>
          <cell r="L860">
            <v>0</v>
          </cell>
        </row>
        <row r="863">
          <cell r="G863">
            <v>19000</v>
          </cell>
          <cell r="H863">
            <v>0</v>
          </cell>
          <cell r="I863">
            <v>0</v>
          </cell>
          <cell r="J863">
            <v>0</v>
          </cell>
          <cell r="K863">
            <v>19000</v>
          </cell>
          <cell r="L863">
            <v>0</v>
          </cell>
        </row>
        <row r="866">
          <cell r="G866">
            <v>60900</v>
          </cell>
          <cell r="H866">
            <v>0</v>
          </cell>
          <cell r="I866">
            <v>0</v>
          </cell>
          <cell r="J866">
            <v>0</v>
          </cell>
          <cell r="K866">
            <v>60900</v>
          </cell>
          <cell r="L866">
            <v>0</v>
          </cell>
        </row>
        <row r="868">
          <cell r="G868">
            <v>122600</v>
          </cell>
          <cell r="H868">
            <v>0</v>
          </cell>
          <cell r="I868">
            <v>0</v>
          </cell>
          <cell r="J868">
            <v>0</v>
          </cell>
          <cell r="K868">
            <v>122600</v>
          </cell>
          <cell r="L868">
            <v>0</v>
          </cell>
        </row>
        <row r="895">
          <cell r="G895">
            <v>150000</v>
          </cell>
          <cell r="K895">
            <v>150000</v>
          </cell>
          <cell r="L895">
            <v>0</v>
          </cell>
        </row>
        <row r="897"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901">
          <cell r="G901">
            <v>145437</v>
          </cell>
          <cell r="H901">
            <v>0</v>
          </cell>
          <cell r="I901">
            <v>-48597</v>
          </cell>
          <cell r="J901">
            <v>0</v>
          </cell>
          <cell r="K901">
            <v>96840</v>
          </cell>
          <cell r="L901">
            <v>0</v>
          </cell>
        </row>
        <row r="904">
          <cell r="G904">
            <v>190563</v>
          </cell>
          <cell r="H904">
            <v>0</v>
          </cell>
          <cell r="I904">
            <v>48597</v>
          </cell>
          <cell r="J904">
            <v>0</v>
          </cell>
          <cell r="K904">
            <v>239160</v>
          </cell>
          <cell r="L904">
            <v>0</v>
          </cell>
        </row>
        <row r="908"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12">
          <cell r="G912">
            <v>118000</v>
          </cell>
          <cell r="H912">
            <v>0</v>
          </cell>
          <cell r="I912">
            <v>0</v>
          </cell>
          <cell r="J912">
            <v>0</v>
          </cell>
          <cell r="K912">
            <v>118000</v>
          </cell>
          <cell r="L912">
            <v>0</v>
          </cell>
        </row>
        <row r="920">
          <cell r="G920">
            <v>8343382</v>
          </cell>
          <cell r="H920">
            <v>0</v>
          </cell>
          <cell r="I920">
            <v>0</v>
          </cell>
          <cell r="J920">
            <v>0</v>
          </cell>
          <cell r="K920">
            <v>8343382</v>
          </cell>
          <cell r="L920">
            <v>0</v>
          </cell>
        </row>
        <row r="922"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5"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31">
          <cell r="G931">
            <v>443257.12</v>
          </cell>
          <cell r="H931">
            <v>0</v>
          </cell>
          <cell r="I931">
            <v>46742.879999999997</v>
          </cell>
          <cell r="J931">
            <v>0</v>
          </cell>
          <cell r="K931">
            <v>490000</v>
          </cell>
          <cell r="L931">
            <v>0</v>
          </cell>
        </row>
        <row r="935">
          <cell r="G935">
            <v>536742.88</v>
          </cell>
          <cell r="H935">
            <v>0</v>
          </cell>
          <cell r="I935">
            <v>-46742.879999999997</v>
          </cell>
          <cell r="J935">
            <v>0</v>
          </cell>
          <cell r="K935">
            <v>490000</v>
          </cell>
          <cell r="L935">
            <v>0</v>
          </cell>
        </row>
        <row r="938">
          <cell r="G938">
            <v>8470000</v>
          </cell>
          <cell r="H938">
            <v>0</v>
          </cell>
          <cell r="I938">
            <v>-566175.94999999995</v>
          </cell>
          <cell r="J938">
            <v>0</v>
          </cell>
          <cell r="K938">
            <v>7903824.0499999998</v>
          </cell>
          <cell r="L938">
            <v>0</v>
          </cell>
        </row>
        <row r="943">
          <cell r="G943">
            <v>1488000</v>
          </cell>
          <cell r="K943">
            <v>1488000</v>
          </cell>
          <cell r="L943">
            <v>0</v>
          </cell>
        </row>
        <row r="945">
          <cell r="G945">
            <v>12000</v>
          </cell>
          <cell r="H945">
            <v>0</v>
          </cell>
          <cell r="I945">
            <v>0</v>
          </cell>
          <cell r="J945">
            <v>0</v>
          </cell>
          <cell r="K945">
            <v>12000</v>
          </cell>
          <cell r="L945">
            <v>0</v>
          </cell>
        </row>
        <row r="949">
          <cell r="G949">
            <v>89700</v>
          </cell>
          <cell r="H949">
            <v>0</v>
          </cell>
          <cell r="I949">
            <v>0</v>
          </cell>
          <cell r="J949">
            <v>0</v>
          </cell>
          <cell r="K949">
            <v>89700</v>
          </cell>
          <cell r="L949">
            <v>0</v>
          </cell>
        </row>
        <row r="952">
          <cell r="G952">
            <v>108700</v>
          </cell>
          <cell r="H952">
            <v>0</v>
          </cell>
          <cell r="I952">
            <v>0</v>
          </cell>
          <cell r="J952">
            <v>0</v>
          </cell>
          <cell r="K952">
            <v>108700</v>
          </cell>
          <cell r="L952">
            <v>0</v>
          </cell>
        </row>
        <row r="956">
          <cell r="G956">
            <v>378400</v>
          </cell>
          <cell r="H956">
            <v>0</v>
          </cell>
          <cell r="I956">
            <v>0</v>
          </cell>
          <cell r="J956">
            <v>0</v>
          </cell>
          <cell r="K956">
            <v>378400</v>
          </cell>
          <cell r="L956">
            <v>0</v>
          </cell>
        </row>
        <row r="958">
          <cell r="G958">
            <v>201100</v>
          </cell>
          <cell r="H958">
            <v>0</v>
          </cell>
          <cell r="I958">
            <v>0</v>
          </cell>
          <cell r="J958">
            <v>0</v>
          </cell>
          <cell r="K958">
            <v>201100</v>
          </cell>
          <cell r="L958">
            <v>0</v>
          </cell>
        </row>
        <row r="971">
          <cell r="G971">
            <v>320000</v>
          </cell>
          <cell r="H971">
            <v>0</v>
          </cell>
          <cell r="I971">
            <v>0</v>
          </cell>
          <cell r="J971">
            <v>0</v>
          </cell>
          <cell r="K971">
            <v>320000</v>
          </cell>
          <cell r="L971">
            <v>0</v>
          </cell>
        </row>
        <row r="974">
          <cell r="G974">
            <v>568100</v>
          </cell>
          <cell r="H974">
            <v>0</v>
          </cell>
          <cell r="I974">
            <v>0</v>
          </cell>
          <cell r="J974">
            <v>0</v>
          </cell>
          <cell r="K974">
            <v>568100</v>
          </cell>
          <cell r="L974">
            <v>0</v>
          </cell>
        </row>
        <row r="976">
          <cell r="G976">
            <v>18529296.699999999</v>
          </cell>
          <cell r="H976">
            <v>0</v>
          </cell>
          <cell r="I976">
            <v>0</v>
          </cell>
          <cell r="J976">
            <v>0</v>
          </cell>
          <cell r="K976">
            <v>18529296.699999999</v>
          </cell>
          <cell r="L976">
            <v>0</v>
          </cell>
        </row>
        <row r="983">
          <cell r="G983">
            <v>180000</v>
          </cell>
          <cell r="H983">
            <v>0</v>
          </cell>
          <cell r="I983">
            <v>0</v>
          </cell>
          <cell r="J983">
            <v>0</v>
          </cell>
          <cell r="K983">
            <v>180000</v>
          </cell>
          <cell r="L983">
            <v>0</v>
          </cell>
        </row>
        <row r="991">
          <cell r="G991">
            <v>15429422</v>
          </cell>
          <cell r="H991">
            <v>15429422</v>
          </cell>
          <cell r="K991">
            <v>15429422</v>
          </cell>
          <cell r="L991">
            <v>15429422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5">
          <cell r="G995">
            <v>17000000</v>
          </cell>
          <cell r="K995">
            <v>17000000</v>
          </cell>
          <cell r="L995">
            <v>0</v>
          </cell>
        </row>
        <row r="997">
          <cell r="G997">
            <v>3324000</v>
          </cell>
          <cell r="H997">
            <v>0</v>
          </cell>
          <cell r="I997">
            <v>0</v>
          </cell>
          <cell r="J997">
            <v>0</v>
          </cell>
          <cell r="K997">
            <v>3324000</v>
          </cell>
          <cell r="L997">
            <v>0</v>
          </cell>
        </row>
        <row r="1003">
          <cell r="G1003">
            <v>10639300</v>
          </cell>
          <cell r="H1003">
            <v>0</v>
          </cell>
          <cell r="I1003">
            <v>0</v>
          </cell>
          <cell r="J1003">
            <v>0</v>
          </cell>
          <cell r="K1003">
            <v>10639300</v>
          </cell>
          <cell r="L1003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1"/>
  <sheetViews>
    <sheetView tabSelected="1" workbookViewId="0">
      <selection activeCell="M10" sqref="M10"/>
    </sheetView>
  </sheetViews>
  <sheetFormatPr defaultRowHeight="15" x14ac:dyDescent="0.25"/>
  <cols>
    <col min="1" max="1" width="12.85546875" style="36" customWidth="1"/>
    <col min="2" max="2" width="84.85546875" style="33" customWidth="1"/>
    <col min="3" max="6" width="15.42578125" style="34" hidden="1" customWidth="1"/>
    <col min="7" max="7" width="16.85546875" style="50" customWidth="1"/>
    <col min="8" max="8" width="15.42578125" style="51" customWidth="1"/>
  </cols>
  <sheetData>
    <row r="1" spans="1:8" ht="15" customHeight="1" x14ac:dyDescent="0.25">
      <c r="A1" s="1" t="s">
        <v>0</v>
      </c>
      <c r="B1" s="2"/>
      <c r="C1" s="3"/>
      <c r="D1" s="3"/>
      <c r="E1" s="3"/>
      <c r="F1" s="3"/>
      <c r="G1" s="37"/>
      <c r="H1" s="38" t="s">
        <v>1</v>
      </c>
    </row>
    <row r="2" spans="1:8" ht="15" customHeight="1" x14ac:dyDescent="0.25">
      <c r="A2" s="1"/>
      <c r="B2" s="2"/>
      <c r="C2" s="3"/>
      <c r="D2" s="3"/>
      <c r="E2" s="3"/>
      <c r="F2" s="3"/>
      <c r="G2" s="37"/>
      <c r="H2" s="39" t="s">
        <v>2</v>
      </c>
    </row>
    <row r="3" spans="1:8" ht="15" customHeight="1" x14ac:dyDescent="0.25">
      <c r="A3" s="1"/>
      <c r="B3" s="2"/>
      <c r="C3" s="3"/>
      <c r="D3" s="3"/>
      <c r="E3" s="3"/>
      <c r="F3" s="3"/>
      <c r="G3" s="37"/>
      <c r="H3" s="40" t="s">
        <v>3</v>
      </c>
    </row>
    <row r="4" spans="1:8" ht="17.25" customHeight="1" x14ac:dyDescent="0.25">
      <c r="A4" s="4" t="s">
        <v>0</v>
      </c>
      <c r="B4" s="61"/>
      <c r="C4" s="61"/>
      <c r="D4" s="61"/>
      <c r="E4" s="5"/>
      <c r="F4" s="5"/>
      <c r="G4" s="41"/>
      <c r="H4" s="40" t="s">
        <v>4</v>
      </c>
    </row>
    <row r="5" spans="1:8" x14ac:dyDescent="0.25">
      <c r="A5" s="61" t="s">
        <v>0</v>
      </c>
      <c r="B5" s="61"/>
      <c r="C5" s="61"/>
      <c r="D5" s="61"/>
      <c r="E5" s="61"/>
      <c r="F5" s="61"/>
      <c r="G5" s="61"/>
      <c r="H5" s="42"/>
    </row>
    <row r="6" spans="1:8" ht="48" customHeight="1" x14ac:dyDescent="0.25">
      <c r="A6" s="62" t="s">
        <v>5</v>
      </c>
      <c r="B6" s="62"/>
      <c r="C6" s="62"/>
      <c r="D6" s="62"/>
      <c r="E6" s="62"/>
      <c r="F6" s="62"/>
      <c r="G6" s="62"/>
      <c r="H6" s="62"/>
    </row>
    <row r="7" spans="1:8" x14ac:dyDescent="0.25">
      <c r="A7" s="4"/>
      <c r="B7" s="6"/>
      <c r="C7" s="7"/>
      <c r="D7" s="7"/>
      <c r="E7" s="7"/>
      <c r="F7" s="7"/>
      <c r="G7" s="43"/>
      <c r="H7" s="42"/>
    </row>
    <row r="8" spans="1:8" x14ac:dyDescent="0.25">
      <c r="A8" s="4" t="s">
        <v>0</v>
      </c>
      <c r="B8" s="9" t="s">
        <v>0</v>
      </c>
      <c r="C8" s="8"/>
      <c r="D8" s="8" t="s">
        <v>6</v>
      </c>
      <c r="E8" s="8"/>
      <c r="F8" s="8"/>
      <c r="G8" s="43" t="s">
        <v>0</v>
      </c>
      <c r="H8" s="44" t="s">
        <v>6</v>
      </c>
    </row>
    <row r="9" spans="1:8" ht="78" customHeight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2" t="s">
        <v>11</v>
      </c>
      <c r="F9" s="14" t="s">
        <v>11</v>
      </c>
      <c r="G9" s="45" t="s">
        <v>9</v>
      </c>
      <c r="H9" s="46" t="s">
        <v>10</v>
      </c>
    </row>
    <row r="10" spans="1:8" s="16" customFormat="1" x14ac:dyDescent="0.25">
      <c r="A10" s="58" t="s">
        <v>12</v>
      </c>
      <c r="B10" s="58"/>
      <c r="C10" s="15">
        <f t="shared" ref="C10:F10" si="0">C11+C14+C17+C20+C49+C60+C65+C68</f>
        <v>14169488</v>
      </c>
      <c r="D10" s="15">
        <f t="shared" si="0"/>
        <v>61400</v>
      </c>
      <c r="E10" s="15">
        <f t="shared" si="0"/>
        <v>0</v>
      </c>
      <c r="F10" s="15">
        <f t="shared" si="0"/>
        <v>0</v>
      </c>
      <c r="G10" s="47">
        <f>G11+G14+G17+G20+G49+G60+G65+G68</f>
        <v>14169488</v>
      </c>
      <c r="H10" s="47">
        <f>H11+H14+H17+H20+H49+H60+H65+H68</f>
        <v>61400</v>
      </c>
    </row>
    <row r="11" spans="1:8" x14ac:dyDescent="0.25">
      <c r="A11" s="54" t="s">
        <v>13</v>
      </c>
      <c r="B11" s="54"/>
      <c r="C11" s="15">
        <f t="shared" ref="C11:F12" si="1">C12</f>
        <v>918438</v>
      </c>
      <c r="D11" s="15">
        <f t="shared" si="1"/>
        <v>0</v>
      </c>
      <c r="E11" s="15">
        <f t="shared" si="1"/>
        <v>0</v>
      </c>
      <c r="F11" s="15">
        <f t="shared" si="1"/>
        <v>0</v>
      </c>
      <c r="G11" s="47">
        <f>G12</f>
        <v>918438</v>
      </c>
      <c r="H11" s="47">
        <f>H12</f>
        <v>0</v>
      </c>
    </row>
    <row r="12" spans="1:8" s="16" customFormat="1" x14ac:dyDescent="0.25">
      <c r="A12" s="17" t="s">
        <v>14</v>
      </c>
      <c r="B12" s="18" t="s">
        <v>15</v>
      </c>
      <c r="C12" s="15">
        <f t="shared" si="1"/>
        <v>918438</v>
      </c>
      <c r="D12" s="15">
        <f t="shared" si="1"/>
        <v>0</v>
      </c>
      <c r="E12" s="15">
        <f t="shared" si="1"/>
        <v>0</v>
      </c>
      <c r="F12" s="15">
        <f t="shared" si="1"/>
        <v>0</v>
      </c>
      <c r="G12" s="47">
        <f>G13</f>
        <v>918438</v>
      </c>
      <c r="H12" s="47">
        <f>H13</f>
        <v>0</v>
      </c>
    </row>
    <row r="13" spans="1:8" x14ac:dyDescent="0.25">
      <c r="A13" s="19" t="s">
        <v>16</v>
      </c>
      <c r="B13" s="20" t="s">
        <v>17</v>
      </c>
      <c r="C13" s="15">
        <f>'[1]9.ведомства'!G180</f>
        <v>918438</v>
      </c>
      <c r="D13" s="15">
        <f>'[1]9.ведомства'!H180</f>
        <v>0</v>
      </c>
      <c r="E13" s="15">
        <f>'[1]9.ведомства'!I180</f>
        <v>0</v>
      </c>
      <c r="F13" s="15">
        <f>'[1]9.ведомства'!J180</f>
        <v>0</v>
      </c>
      <c r="G13" s="47">
        <f>'[1]9.ведомства'!K180</f>
        <v>918438</v>
      </c>
      <c r="H13" s="47">
        <f>'[1]9.ведомства'!L180</f>
        <v>0</v>
      </c>
    </row>
    <row r="14" spans="1:8" x14ac:dyDescent="0.25">
      <c r="A14" s="54" t="s">
        <v>18</v>
      </c>
      <c r="B14" s="54"/>
      <c r="C14" s="15">
        <f t="shared" ref="C14:F15" si="2">C15</f>
        <v>1795962</v>
      </c>
      <c r="D14" s="15">
        <f t="shared" si="2"/>
        <v>0</v>
      </c>
      <c r="E14" s="15">
        <f t="shared" si="2"/>
        <v>0</v>
      </c>
      <c r="F14" s="15">
        <f t="shared" si="2"/>
        <v>0</v>
      </c>
      <c r="G14" s="47">
        <f>G15</f>
        <v>1795962</v>
      </c>
      <c r="H14" s="47">
        <f>H15</f>
        <v>0</v>
      </c>
    </row>
    <row r="15" spans="1:8" s="16" customFormat="1" x14ac:dyDescent="0.25">
      <c r="A15" s="17" t="s">
        <v>19</v>
      </c>
      <c r="B15" s="18" t="s">
        <v>15</v>
      </c>
      <c r="C15" s="15">
        <f t="shared" si="2"/>
        <v>1795962</v>
      </c>
      <c r="D15" s="15">
        <f t="shared" si="2"/>
        <v>0</v>
      </c>
      <c r="E15" s="15">
        <f t="shared" si="2"/>
        <v>0</v>
      </c>
      <c r="F15" s="15">
        <f t="shared" si="2"/>
        <v>0</v>
      </c>
      <c r="G15" s="47">
        <f>G16</f>
        <v>1795962</v>
      </c>
      <c r="H15" s="47">
        <f>H16</f>
        <v>0</v>
      </c>
    </row>
    <row r="16" spans="1:8" x14ac:dyDescent="0.25">
      <c r="A16" s="19" t="s">
        <v>16</v>
      </c>
      <c r="B16" s="20" t="s">
        <v>17</v>
      </c>
      <c r="C16" s="15">
        <f>'[1]9.ведомства'!G259</f>
        <v>1795962</v>
      </c>
      <c r="D16" s="15">
        <f>'[1]9.ведомства'!H259</f>
        <v>0</v>
      </c>
      <c r="E16" s="15">
        <f>'[1]9.ведомства'!I259</f>
        <v>0</v>
      </c>
      <c r="F16" s="15">
        <f>'[1]9.ведомства'!J259</f>
        <v>0</v>
      </c>
      <c r="G16" s="47">
        <f>'[1]9.ведомства'!K259</f>
        <v>1795962</v>
      </c>
      <c r="H16" s="47">
        <f>'[1]9.ведомства'!L259</f>
        <v>0</v>
      </c>
    </row>
    <row r="17" spans="1:8" x14ac:dyDescent="0.25">
      <c r="A17" s="54" t="s">
        <v>20</v>
      </c>
      <c r="B17" s="54"/>
      <c r="C17" s="15">
        <f t="shared" ref="C17:F18" si="3">C18</f>
        <v>300000</v>
      </c>
      <c r="D17" s="15">
        <f t="shared" si="3"/>
        <v>0</v>
      </c>
      <c r="E17" s="15">
        <f t="shared" si="3"/>
        <v>0</v>
      </c>
      <c r="F17" s="15">
        <f t="shared" si="3"/>
        <v>0</v>
      </c>
      <c r="G17" s="47">
        <f>G18</f>
        <v>300000</v>
      </c>
      <c r="H17" s="47">
        <f>H18</f>
        <v>0</v>
      </c>
    </row>
    <row r="18" spans="1:8" s="16" customFormat="1" x14ac:dyDescent="0.25">
      <c r="A18" s="17" t="s">
        <v>21</v>
      </c>
      <c r="B18" s="18" t="s">
        <v>15</v>
      </c>
      <c r="C18" s="15">
        <f t="shared" si="3"/>
        <v>300000</v>
      </c>
      <c r="D18" s="15">
        <f t="shared" si="3"/>
        <v>0</v>
      </c>
      <c r="E18" s="15">
        <f t="shared" si="3"/>
        <v>0</v>
      </c>
      <c r="F18" s="15">
        <f t="shared" si="3"/>
        <v>0</v>
      </c>
      <c r="G18" s="47">
        <f>G19</f>
        <v>300000</v>
      </c>
      <c r="H18" s="47">
        <f>H19</f>
        <v>0</v>
      </c>
    </row>
    <row r="19" spans="1:8" x14ac:dyDescent="0.25">
      <c r="A19" s="19" t="s">
        <v>16</v>
      </c>
      <c r="B19" s="20" t="s">
        <v>17</v>
      </c>
      <c r="C19" s="15">
        <f>'[1]9.ведомства'!G185</f>
        <v>300000</v>
      </c>
      <c r="D19" s="15">
        <f>'[1]9.ведомства'!H185</f>
        <v>0</v>
      </c>
      <c r="E19" s="15">
        <f>'[1]9.ведомства'!I185</f>
        <v>0</v>
      </c>
      <c r="F19" s="15">
        <f>'[1]9.ведомства'!J185</f>
        <v>0</v>
      </c>
      <c r="G19" s="47">
        <f>'[1]9.ведомства'!K185</f>
        <v>300000</v>
      </c>
      <c r="H19" s="47">
        <f>'[1]9.ведомства'!L185</f>
        <v>0</v>
      </c>
    </row>
    <row r="20" spans="1:8" x14ac:dyDescent="0.25">
      <c r="A20" s="54" t="s">
        <v>22</v>
      </c>
      <c r="B20" s="54"/>
      <c r="C20" s="15">
        <f>C21+C25+C47+C27+C45+C29+C35+C39+C41+C43+C23+C37+C33</f>
        <v>7262925</v>
      </c>
      <c r="D20" s="15">
        <f t="shared" ref="D20:H20" si="4">D21+D25+D47+D27+D45+D29+D35+D39+D41+D43+D23+D37+D33</f>
        <v>0</v>
      </c>
      <c r="E20" s="15">
        <f t="shared" si="4"/>
        <v>0</v>
      </c>
      <c r="F20" s="15">
        <f t="shared" si="4"/>
        <v>0</v>
      </c>
      <c r="G20" s="47">
        <f t="shared" si="4"/>
        <v>7262925</v>
      </c>
      <c r="H20" s="47">
        <f t="shared" si="4"/>
        <v>0</v>
      </c>
    </row>
    <row r="21" spans="1:8" s="16" customFormat="1" x14ac:dyDescent="0.25">
      <c r="A21" s="17" t="s">
        <v>23</v>
      </c>
      <c r="B21" s="18" t="s">
        <v>15</v>
      </c>
      <c r="C21" s="15">
        <f t="shared" ref="C21:F21" si="5">C22</f>
        <v>268500</v>
      </c>
      <c r="D21" s="15">
        <f t="shared" si="5"/>
        <v>0</v>
      </c>
      <c r="E21" s="15">
        <f t="shared" si="5"/>
        <v>0</v>
      </c>
      <c r="F21" s="15">
        <f t="shared" si="5"/>
        <v>0</v>
      </c>
      <c r="G21" s="47">
        <f>G22</f>
        <v>268500</v>
      </c>
      <c r="H21" s="47">
        <f>H22</f>
        <v>0</v>
      </c>
    </row>
    <row r="22" spans="1:8" x14ac:dyDescent="0.25">
      <c r="A22" s="19" t="s">
        <v>16</v>
      </c>
      <c r="B22" s="20" t="s">
        <v>17</v>
      </c>
      <c r="C22" s="15">
        <f>'[1]9.ведомства'!G208</f>
        <v>268500</v>
      </c>
      <c r="D22" s="15">
        <f>'[1]9.ведомства'!H208</f>
        <v>0</v>
      </c>
      <c r="E22" s="15">
        <f>'[1]9.ведомства'!I208</f>
        <v>0</v>
      </c>
      <c r="F22" s="15">
        <f>'[1]9.ведомства'!J208</f>
        <v>0</v>
      </c>
      <c r="G22" s="47">
        <f>'[1]9.ведомства'!K208</f>
        <v>268500</v>
      </c>
      <c r="H22" s="47">
        <f>'[1]9.ведомства'!L208</f>
        <v>0</v>
      </c>
    </row>
    <row r="23" spans="1:8" s="16" customFormat="1" hidden="1" x14ac:dyDescent="0.25">
      <c r="A23" s="19" t="s">
        <v>24</v>
      </c>
      <c r="B23" s="20" t="s">
        <v>25</v>
      </c>
      <c r="C23" s="15">
        <f t="shared" ref="C23:F23" si="6">C24</f>
        <v>0</v>
      </c>
      <c r="D23" s="15">
        <f t="shared" si="6"/>
        <v>0</v>
      </c>
      <c r="E23" s="15">
        <f t="shared" si="6"/>
        <v>0</v>
      </c>
      <c r="F23" s="15">
        <f t="shared" si="6"/>
        <v>0</v>
      </c>
      <c r="G23" s="47">
        <f>G24</f>
        <v>0</v>
      </c>
      <c r="H23" s="47">
        <f>H24</f>
        <v>0</v>
      </c>
    </row>
    <row r="24" spans="1:8" hidden="1" x14ac:dyDescent="0.25">
      <c r="A24" s="19" t="s">
        <v>16</v>
      </c>
      <c r="B24" s="20" t="s">
        <v>17</v>
      </c>
      <c r="C24" s="15">
        <f>'[1]9.ведомства'!G200</f>
        <v>0</v>
      </c>
      <c r="D24" s="15">
        <f>'[1]9.ведомства'!H200</f>
        <v>0</v>
      </c>
      <c r="E24" s="15">
        <f>'[1]9.ведомства'!I200</f>
        <v>0</v>
      </c>
      <c r="F24" s="15">
        <f>'[1]9.ведомства'!J200</f>
        <v>0</v>
      </c>
      <c r="G24" s="47">
        <f>'[1]9.ведомства'!K200</f>
        <v>0</v>
      </c>
      <c r="H24" s="47">
        <f>'[1]9.ведомства'!L200</f>
        <v>0</v>
      </c>
    </row>
    <row r="25" spans="1:8" s="16" customFormat="1" ht="24" x14ac:dyDescent="0.25">
      <c r="A25" s="19" t="s">
        <v>26</v>
      </c>
      <c r="B25" s="18" t="s">
        <v>27</v>
      </c>
      <c r="C25" s="15">
        <f t="shared" ref="C25:F25" si="7">C26</f>
        <v>150000</v>
      </c>
      <c r="D25" s="15">
        <f t="shared" si="7"/>
        <v>0</v>
      </c>
      <c r="E25" s="15">
        <f t="shared" si="7"/>
        <v>0</v>
      </c>
      <c r="F25" s="15">
        <f t="shared" si="7"/>
        <v>0</v>
      </c>
      <c r="G25" s="47">
        <f>G26</f>
        <v>150000</v>
      </c>
      <c r="H25" s="47">
        <f>H26</f>
        <v>0</v>
      </c>
    </row>
    <row r="26" spans="1:8" x14ac:dyDescent="0.25">
      <c r="A26" s="19" t="s">
        <v>16</v>
      </c>
      <c r="B26" s="20" t="s">
        <v>17</v>
      </c>
      <c r="C26" s="15">
        <f>'[1]9.ведомства'!G212</f>
        <v>150000</v>
      </c>
      <c r="D26" s="15">
        <f>'[1]9.ведомства'!H212</f>
        <v>0</v>
      </c>
      <c r="E26" s="15">
        <f>'[1]9.ведомства'!I212</f>
        <v>0</v>
      </c>
      <c r="F26" s="15">
        <f>'[1]9.ведомства'!J212</f>
        <v>0</v>
      </c>
      <c r="G26" s="47">
        <f>'[1]9.ведомства'!K212</f>
        <v>150000</v>
      </c>
      <c r="H26" s="47">
        <f>'[1]9.ведомства'!L212</f>
        <v>0</v>
      </c>
    </row>
    <row r="27" spans="1:8" s="16" customFormat="1" ht="24" x14ac:dyDescent="0.25">
      <c r="A27" s="19" t="s">
        <v>28</v>
      </c>
      <c r="B27" s="18" t="s">
        <v>29</v>
      </c>
      <c r="C27" s="15">
        <f t="shared" ref="C27:F27" si="8">C28</f>
        <v>20325</v>
      </c>
      <c r="D27" s="15">
        <f t="shared" si="8"/>
        <v>0</v>
      </c>
      <c r="E27" s="15">
        <f t="shared" si="8"/>
        <v>0</v>
      </c>
      <c r="F27" s="15">
        <f t="shared" si="8"/>
        <v>0</v>
      </c>
      <c r="G27" s="47">
        <f>G28</f>
        <v>20325</v>
      </c>
      <c r="H27" s="47">
        <f>H28</f>
        <v>0</v>
      </c>
    </row>
    <row r="28" spans="1:8" x14ac:dyDescent="0.25">
      <c r="A28" s="19" t="s">
        <v>16</v>
      </c>
      <c r="B28" s="18" t="s">
        <v>17</v>
      </c>
      <c r="C28" s="15">
        <f>'[1]9.ведомства'!G214</f>
        <v>20325</v>
      </c>
      <c r="D28" s="15">
        <f>'[1]9.ведомства'!H214</f>
        <v>0</v>
      </c>
      <c r="E28" s="15">
        <f>'[1]9.ведомства'!I214</f>
        <v>0</v>
      </c>
      <c r="F28" s="15">
        <f>'[1]9.ведомства'!J214</f>
        <v>0</v>
      </c>
      <c r="G28" s="47">
        <f>'[1]9.ведомства'!K214</f>
        <v>20325</v>
      </c>
      <c r="H28" s="47">
        <f>'[1]9.ведомства'!L214</f>
        <v>0</v>
      </c>
    </row>
    <row r="29" spans="1:8" s="16" customFormat="1" ht="36" x14ac:dyDescent="0.25">
      <c r="A29" s="19" t="s">
        <v>30</v>
      </c>
      <c r="B29" s="18" t="s">
        <v>31</v>
      </c>
      <c r="C29" s="15">
        <f>SUM(C30:C32)</f>
        <v>700000</v>
      </c>
      <c r="D29" s="15">
        <f t="shared" ref="D29:H29" si="9">SUM(D30:D32)</f>
        <v>0</v>
      </c>
      <c r="E29" s="15">
        <f t="shared" si="9"/>
        <v>0</v>
      </c>
      <c r="F29" s="15">
        <f t="shared" si="9"/>
        <v>0</v>
      </c>
      <c r="G29" s="47">
        <f t="shared" si="9"/>
        <v>700000.00000000012</v>
      </c>
      <c r="H29" s="47">
        <f t="shared" si="9"/>
        <v>0</v>
      </c>
    </row>
    <row r="30" spans="1:8" s="16" customFormat="1" x14ac:dyDescent="0.25">
      <c r="A30" s="19" t="s">
        <v>16</v>
      </c>
      <c r="B30" s="18" t="s">
        <v>17</v>
      </c>
      <c r="C30" s="15">
        <f>'[1]9.ведомства'!G34</f>
        <v>26505.45</v>
      </c>
      <c r="D30" s="15">
        <f>'[1]9.ведомства'!H34</f>
        <v>0</v>
      </c>
      <c r="E30" s="15">
        <f>'[1]9.ведомства'!I34</f>
        <v>21762.74</v>
      </c>
      <c r="F30" s="15">
        <f>'[1]9.ведомства'!J34</f>
        <v>0</v>
      </c>
      <c r="G30" s="47">
        <f>'[1]9.ведомства'!K34</f>
        <v>48268.19</v>
      </c>
      <c r="H30" s="47">
        <f>'[1]9.ведомства'!L34</f>
        <v>0</v>
      </c>
    </row>
    <row r="31" spans="1:8" x14ac:dyDescent="0.25">
      <c r="A31" s="19" t="s">
        <v>32</v>
      </c>
      <c r="B31" s="18" t="s">
        <v>33</v>
      </c>
      <c r="C31" s="15">
        <f>'[1]9.ведомства'!G305</f>
        <v>641296.39</v>
      </c>
      <c r="D31" s="15">
        <f>'[1]9.ведомства'!H305</f>
        <v>0</v>
      </c>
      <c r="E31" s="15">
        <f>'[1]9.ведомства'!I305</f>
        <v>-21762.74</v>
      </c>
      <c r="F31" s="15">
        <f>'[1]9.ведомства'!J305</f>
        <v>0</v>
      </c>
      <c r="G31" s="47">
        <f>'[1]9.ведомства'!K305</f>
        <v>619533.65</v>
      </c>
      <c r="H31" s="47">
        <f>'[1]9.ведомства'!L305</f>
        <v>0</v>
      </c>
    </row>
    <row r="32" spans="1:8" x14ac:dyDescent="0.25">
      <c r="A32" s="19" t="s">
        <v>34</v>
      </c>
      <c r="B32" s="18" t="s">
        <v>35</v>
      </c>
      <c r="C32" s="15">
        <f>'[1]9.ведомства'!G528</f>
        <v>32198.16</v>
      </c>
      <c r="D32" s="15">
        <f>'[1]9.ведомства'!H528</f>
        <v>0</v>
      </c>
      <c r="E32" s="15">
        <f>'[1]9.ведомства'!I528</f>
        <v>0</v>
      </c>
      <c r="F32" s="15">
        <f>'[1]9.ведомства'!J528</f>
        <v>0</v>
      </c>
      <c r="G32" s="47">
        <f>'[1]9.ведомства'!K528</f>
        <v>32198.16</v>
      </c>
      <c r="H32" s="47">
        <f>'[1]9.ведомства'!L528</f>
        <v>0</v>
      </c>
    </row>
    <row r="33" spans="1:8" x14ac:dyDescent="0.25">
      <c r="A33" s="19" t="s">
        <v>36</v>
      </c>
      <c r="B33" s="20" t="s">
        <v>25</v>
      </c>
      <c r="C33" s="15">
        <f>C34</f>
        <v>4680000</v>
      </c>
      <c r="D33" s="15">
        <f t="shared" ref="D33:H33" si="10">D34</f>
        <v>0</v>
      </c>
      <c r="E33" s="15">
        <f t="shared" si="10"/>
        <v>0</v>
      </c>
      <c r="F33" s="15">
        <f t="shared" si="10"/>
        <v>0</v>
      </c>
      <c r="G33" s="47">
        <f t="shared" si="10"/>
        <v>4680000</v>
      </c>
      <c r="H33" s="47">
        <f t="shared" si="10"/>
        <v>0</v>
      </c>
    </row>
    <row r="34" spans="1:8" x14ac:dyDescent="0.25">
      <c r="A34" s="19" t="s">
        <v>16</v>
      </c>
      <c r="B34" s="20" t="s">
        <v>17</v>
      </c>
      <c r="C34" s="15">
        <f>'[1]8. разд '!F614</f>
        <v>4680000</v>
      </c>
      <c r="D34" s="15">
        <f>'[1]8. разд '!G614</f>
        <v>0</v>
      </c>
      <c r="E34" s="15">
        <f>'[1]8. разд '!H614</f>
        <v>0</v>
      </c>
      <c r="F34" s="15">
        <f>'[1]8. разд '!I614</f>
        <v>0</v>
      </c>
      <c r="G34" s="47">
        <f>'[1]8. разд '!J614</f>
        <v>4680000</v>
      </c>
      <c r="H34" s="47">
        <f>'[1]8. разд '!K614</f>
        <v>0</v>
      </c>
    </row>
    <row r="35" spans="1:8" s="16" customFormat="1" hidden="1" x14ac:dyDescent="0.25">
      <c r="A35" s="19" t="s">
        <v>37</v>
      </c>
      <c r="B35" s="18" t="s">
        <v>38</v>
      </c>
      <c r="C35" s="15">
        <f t="shared" ref="C35:F35" si="11">C36</f>
        <v>0</v>
      </c>
      <c r="D35" s="15">
        <f t="shared" si="11"/>
        <v>0</v>
      </c>
      <c r="E35" s="15">
        <f t="shared" si="11"/>
        <v>0</v>
      </c>
      <c r="F35" s="15">
        <f t="shared" si="11"/>
        <v>0</v>
      </c>
      <c r="G35" s="47">
        <f>G36</f>
        <v>0</v>
      </c>
      <c r="H35" s="47">
        <f>H36</f>
        <v>0</v>
      </c>
    </row>
    <row r="36" spans="1:8" hidden="1" x14ac:dyDescent="0.25">
      <c r="A36" s="19" t="s">
        <v>16</v>
      </c>
      <c r="B36" s="18" t="s">
        <v>17</v>
      </c>
      <c r="C36" s="15">
        <f>'[1]9.ведомства'!G218</f>
        <v>0</v>
      </c>
      <c r="D36" s="15">
        <f>'[1]9.ведомства'!H218</f>
        <v>0</v>
      </c>
      <c r="E36" s="15">
        <f>'[1]9.ведомства'!I218</f>
        <v>0</v>
      </c>
      <c r="F36" s="15">
        <f>'[1]9.ведомства'!J218</f>
        <v>0</v>
      </c>
      <c r="G36" s="47">
        <f>'[1]9.ведомства'!K218</f>
        <v>0</v>
      </c>
      <c r="H36" s="47">
        <f>'[1]9.ведомства'!L218</f>
        <v>0</v>
      </c>
    </row>
    <row r="37" spans="1:8" x14ac:dyDescent="0.25">
      <c r="A37" s="19" t="s">
        <v>39</v>
      </c>
      <c r="B37" s="18" t="s">
        <v>40</v>
      </c>
      <c r="C37" s="15">
        <f>C38</f>
        <v>403800</v>
      </c>
      <c r="D37" s="15">
        <f t="shared" ref="D37:H37" si="12">D38</f>
        <v>0</v>
      </c>
      <c r="E37" s="15">
        <f t="shared" si="12"/>
        <v>0</v>
      </c>
      <c r="F37" s="15">
        <f t="shared" si="12"/>
        <v>0</v>
      </c>
      <c r="G37" s="47">
        <f t="shared" si="12"/>
        <v>403800</v>
      </c>
      <c r="H37" s="47">
        <f t="shared" si="12"/>
        <v>0</v>
      </c>
    </row>
    <row r="38" spans="1:8" x14ac:dyDescent="0.25">
      <c r="A38" s="19" t="s">
        <v>16</v>
      </c>
      <c r="B38" s="18" t="s">
        <v>17</v>
      </c>
      <c r="C38" s="15">
        <f>'[1]9.ведомства'!G221</f>
        <v>403800</v>
      </c>
      <c r="D38" s="15">
        <f>'[1]9.ведомства'!H221</f>
        <v>0</v>
      </c>
      <c r="E38" s="15">
        <f>'[1]9.ведомства'!I221</f>
        <v>0</v>
      </c>
      <c r="F38" s="15">
        <f>'[1]9.ведомства'!J221</f>
        <v>0</v>
      </c>
      <c r="G38" s="47">
        <f>'[1]9.ведомства'!K221</f>
        <v>403800</v>
      </c>
      <c r="H38" s="47">
        <f>'[1]9.ведомства'!L221</f>
        <v>0</v>
      </c>
    </row>
    <row r="39" spans="1:8" s="16" customFormat="1" x14ac:dyDescent="0.25">
      <c r="A39" s="19" t="s">
        <v>41</v>
      </c>
      <c r="B39" s="18" t="s">
        <v>15</v>
      </c>
      <c r="C39" s="15">
        <f t="shared" ref="C39:F39" si="13">C40</f>
        <v>100600</v>
      </c>
      <c r="D39" s="15">
        <f t="shared" si="13"/>
        <v>0</v>
      </c>
      <c r="E39" s="15">
        <f t="shared" si="13"/>
        <v>0</v>
      </c>
      <c r="F39" s="15">
        <f t="shared" si="13"/>
        <v>0</v>
      </c>
      <c r="G39" s="47">
        <f>G40</f>
        <v>100600</v>
      </c>
      <c r="H39" s="47">
        <f>H40</f>
        <v>0</v>
      </c>
    </row>
    <row r="40" spans="1:8" x14ac:dyDescent="0.25">
      <c r="A40" s="19" t="s">
        <v>16</v>
      </c>
      <c r="B40" s="18" t="s">
        <v>17</v>
      </c>
      <c r="C40" s="15">
        <f>'[1]9.ведомства'!G223</f>
        <v>100600</v>
      </c>
      <c r="D40" s="15">
        <f>'[1]9.ведомства'!H223</f>
        <v>0</v>
      </c>
      <c r="E40" s="15">
        <f>'[1]9.ведомства'!I223</f>
        <v>0</v>
      </c>
      <c r="F40" s="15">
        <f>'[1]9.ведомства'!J223</f>
        <v>0</v>
      </c>
      <c r="G40" s="47">
        <f>'[1]9.ведомства'!K223</f>
        <v>100600</v>
      </c>
      <c r="H40" s="47">
        <f>'[1]9.ведомства'!L223</f>
        <v>0</v>
      </c>
    </row>
    <row r="41" spans="1:8" s="16" customFormat="1" ht="24" x14ac:dyDescent="0.25">
      <c r="A41" s="19" t="s">
        <v>42</v>
      </c>
      <c r="B41" s="18" t="s">
        <v>43</v>
      </c>
      <c r="C41" s="15">
        <f t="shared" ref="C41:F41" si="14">C42</f>
        <v>188480</v>
      </c>
      <c r="D41" s="15">
        <f t="shared" si="14"/>
        <v>0</v>
      </c>
      <c r="E41" s="15">
        <f t="shared" si="14"/>
        <v>0</v>
      </c>
      <c r="F41" s="15">
        <f t="shared" si="14"/>
        <v>0</v>
      </c>
      <c r="G41" s="47">
        <f>G42</f>
        <v>188480</v>
      </c>
      <c r="H41" s="47">
        <f>H42</f>
        <v>0</v>
      </c>
    </row>
    <row r="42" spans="1:8" x14ac:dyDescent="0.25">
      <c r="A42" s="19" t="s">
        <v>16</v>
      </c>
      <c r="B42" s="18" t="s">
        <v>17</v>
      </c>
      <c r="C42" s="15">
        <f>'[1]9.ведомства'!G226</f>
        <v>188480</v>
      </c>
      <c r="D42" s="15">
        <f>'[1]9.ведомства'!H226</f>
        <v>0</v>
      </c>
      <c r="E42" s="15">
        <f>'[1]9.ведомства'!I226</f>
        <v>0</v>
      </c>
      <c r="F42" s="15">
        <f>'[1]9.ведомства'!J226</f>
        <v>0</v>
      </c>
      <c r="G42" s="47">
        <f>'[1]9.ведомства'!K226</f>
        <v>188480</v>
      </c>
      <c r="H42" s="47">
        <f>'[1]9.ведомства'!L226</f>
        <v>0</v>
      </c>
    </row>
    <row r="43" spans="1:8" s="16" customFormat="1" ht="36" x14ac:dyDescent="0.25">
      <c r="A43" s="19" t="s">
        <v>44</v>
      </c>
      <c r="B43" s="18" t="s">
        <v>45</v>
      </c>
      <c r="C43" s="15">
        <f t="shared" ref="C43:F43" si="15">C44</f>
        <v>238040</v>
      </c>
      <c r="D43" s="15">
        <f t="shared" si="15"/>
        <v>0</v>
      </c>
      <c r="E43" s="15">
        <f t="shared" si="15"/>
        <v>0</v>
      </c>
      <c r="F43" s="15">
        <f t="shared" si="15"/>
        <v>0</v>
      </c>
      <c r="G43" s="47">
        <f>G44</f>
        <v>238040</v>
      </c>
      <c r="H43" s="47">
        <f>H44</f>
        <v>0</v>
      </c>
    </row>
    <row r="44" spans="1:8" x14ac:dyDescent="0.25">
      <c r="A44" s="19" t="s">
        <v>16</v>
      </c>
      <c r="B44" s="18" t="s">
        <v>17</v>
      </c>
      <c r="C44" s="15">
        <f>'[1]9.ведомства'!G228</f>
        <v>238040</v>
      </c>
      <c r="D44" s="15">
        <f>'[1]9.ведомства'!H228</f>
        <v>0</v>
      </c>
      <c r="E44" s="15">
        <f>'[1]9.ведомства'!I228</f>
        <v>0</v>
      </c>
      <c r="F44" s="15">
        <f>'[1]9.ведомства'!J228</f>
        <v>0</v>
      </c>
      <c r="G44" s="47">
        <f>'[1]9.ведомства'!K228</f>
        <v>238040</v>
      </c>
      <c r="H44" s="47">
        <f>'[1]9.ведомства'!L228</f>
        <v>0</v>
      </c>
    </row>
    <row r="45" spans="1:8" s="16" customFormat="1" ht="36" x14ac:dyDescent="0.25">
      <c r="A45" s="19" t="s">
        <v>46</v>
      </c>
      <c r="B45" s="18" t="s">
        <v>47</v>
      </c>
      <c r="C45" s="15">
        <f t="shared" ref="C45:F45" si="16">C46</f>
        <v>477780</v>
      </c>
      <c r="D45" s="15">
        <f t="shared" si="16"/>
        <v>0</v>
      </c>
      <c r="E45" s="15">
        <f t="shared" si="16"/>
        <v>0</v>
      </c>
      <c r="F45" s="15">
        <f t="shared" si="16"/>
        <v>0</v>
      </c>
      <c r="G45" s="47">
        <f>G46</f>
        <v>477780</v>
      </c>
      <c r="H45" s="47">
        <f>H46</f>
        <v>0</v>
      </c>
    </row>
    <row r="46" spans="1:8" x14ac:dyDescent="0.25">
      <c r="A46" s="19" t="s">
        <v>16</v>
      </c>
      <c r="B46" s="20" t="s">
        <v>17</v>
      </c>
      <c r="C46" s="15">
        <f>'[1]9.ведомства'!G230</f>
        <v>477780</v>
      </c>
      <c r="D46" s="15">
        <f>'[1]9.ведомства'!H230</f>
        <v>0</v>
      </c>
      <c r="E46" s="15">
        <f>'[1]9.ведомства'!I230</f>
        <v>0</v>
      </c>
      <c r="F46" s="15">
        <f>'[1]9.ведомства'!J230</f>
        <v>0</v>
      </c>
      <c r="G46" s="47">
        <f>'[1]9.ведомства'!K230</f>
        <v>477780</v>
      </c>
      <c r="H46" s="47">
        <f>'[1]9.ведомства'!L230</f>
        <v>0</v>
      </c>
    </row>
    <row r="47" spans="1:8" s="16" customFormat="1" ht="36" x14ac:dyDescent="0.25">
      <c r="A47" s="19" t="s">
        <v>48</v>
      </c>
      <c r="B47" s="18" t="s">
        <v>49</v>
      </c>
      <c r="C47" s="15">
        <f t="shared" ref="C47:F47" si="17">C48</f>
        <v>35400</v>
      </c>
      <c r="D47" s="15">
        <f t="shared" si="17"/>
        <v>0</v>
      </c>
      <c r="E47" s="15">
        <f t="shared" si="17"/>
        <v>0</v>
      </c>
      <c r="F47" s="15">
        <f t="shared" si="17"/>
        <v>0</v>
      </c>
      <c r="G47" s="47">
        <f>G48</f>
        <v>35400</v>
      </c>
      <c r="H47" s="47">
        <f>H48</f>
        <v>0</v>
      </c>
    </row>
    <row r="48" spans="1:8" x14ac:dyDescent="0.25">
      <c r="A48" s="19" t="s">
        <v>16</v>
      </c>
      <c r="B48" s="20" t="s">
        <v>17</v>
      </c>
      <c r="C48" s="15">
        <f>'[1]9.ведомства'!G232</f>
        <v>35400</v>
      </c>
      <c r="D48" s="15">
        <f>'[1]9.ведомства'!H232</f>
        <v>0</v>
      </c>
      <c r="E48" s="15">
        <f>'[1]9.ведомства'!I232</f>
        <v>0</v>
      </c>
      <c r="F48" s="15">
        <f>'[1]9.ведомства'!J232</f>
        <v>0</v>
      </c>
      <c r="G48" s="47">
        <f>'[1]9.ведомства'!K232</f>
        <v>35400</v>
      </c>
      <c r="H48" s="47">
        <f>'[1]9.ведомства'!L232</f>
        <v>0</v>
      </c>
    </row>
    <row r="49" spans="1:8" x14ac:dyDescent="0.25">
      <c r="A49" s="54" t="s">
        <v>50</v>
      </c>
      <c r="B49" s="54"/>
      <c r="C49" s="15">
        <f>C50+C54+C52+C58</f>
        <v>1339400</v>
      </c>
      <c r="D49" s="15">
        <f t="shared" ref="D49:H49" si="18">D50+D54+D52+D58</f>
        <v>61400</v>
      </c>
      <c r="E49" s="15">
        <f t="shared" si="18"/>
        <v>0</v>
      </c>
      <c r="F49" s="15">
        <f t="shared" si="18"/>
        <v>0</v>
      </c>
      <c r="G49" s="47">
        <f t="shared" si="18"/>
        <v>1339400</v>
      </c>
      <c r="H49" s="47">
        <f t="shared" si="18"/>
        <v>61400</v>
      </c>
    </row>
    <row r="50" spans="1:8" s="16" customFormat="1" x14ac:dyDescent="0.25">
      <c r="A50" s="19" t="s">
        <v>51</v>
      </c>
      <c r="B50" s="18" t="s">
        <v>52</v>
      </c>
      <c r="C50" s="15">
        <f t="shared" ref="C50:F50" si="19">C51</f>
        <v>100000</v>
      </c>
      <c r="D50" s="15">
        <f t="shared" si="19"/>
        <v>0</v>
      </c>
      <c r="E50" s="15">
        <f t="shared" si="19"/>
        <v>0</v>
      </c>
      <c r="F50" s="15">
        <f t="shared" si="19"/>
        <v>0</v>
      </c>
      <c r="G50" s="47">
        <f>G51</f>
        <v>100000</v>
      </c>
      <c r="H50" s="47">
        <f>H51</f>
        <v>0</v>
      </c>
    </row>
    <row r="51" spans="1:8" x14ac:dyDescent="0.25">
      <c r="A51" s="19" t="s">
        <v>16</v>
      </c>
      <c r="B51" s="20" t="s">
        <v>17</v>
      </c>
      <c r="C51" s="15">
        <f>'[1]9.ведомства'!G252</f>
        <v>100000</v>
      </c>
      <c r="D51" s="15">
        <f>'[1]9.ведомства'!H252</f>
        <v>0</v>
      </c>
      <c r="E51" s="15">
        <f>'[1]9.ведомства'!I252</f>
        <v>0</v>
      </c>
      <c r="F51" s="15">
        <f>'[1]9.ведомства'!J252</f>
        <v>0</v>
      </c>
      <c r="G51" s="47">
        <f>'[1]9.ведомства'!K252</f>
        <v>100000</v>
      </c>
      <c r="H51" s="47">
        <f>'[1]9.ведомства'!L252</f>
        <v>0</v>
      </c>
    </row>
    <row r="52" spans="1:8" ht="25.5" x14ac:dyDescent="0.25">
      <c r="A52" s="21" t="s">
        <v>53</v>
      </c>
      <c r="B52" s="22" t="s">
        <v>54</v>
      </c>
      <c r="C52" s="15">
        <f>C53</f>
        <v>61400</v>
      </c>
      <c r="D52" s="15">
        <f t="shared" ref="D52:H52" si="20">D53</f>
        <v>61400</v>
      </c>
      <c r="E52" s="15">
        <f t="shared" si="20"/>
        <v>0</v>
      </c>
      <c r="F52" s="15">
        <f t="shared" si="20"/>
        <v>0</v>
      </c>
      <c r="G52" s="47">
        <f t="shared" si="20"/>
        <v>61400</v>
      </c>
      <c r="H52" s="47">
        <f t="shared" si="20"/>
        <v>61400</v>
      </c>
    </row>
    <row r="53" spans="1:8" x14ac:dyDescent="0.25">
      <c r="A53" s="19" t="s">
        <v>34</v>
      </c>
      <c r="B53" s="18" t="s">
        <v>35</v>
      </c>
      <c r="C53" s="15">
        <f>'[1]9.ведомства'!G635</f>
        <v>61400</v>
      </c>
      <c r="D53" s="15">
        <f>'[1]9.ведомства'!H635</f>
        <v>61400</v>
      </c>
      <c r="E53" s="15">
        <f>'[1]9.ведомства'!I635</f>
        <v>0</v>
      </c>
      <c r="F53" s="15">
        <f>'[1]9.ведомства'!J635</f>
        <v>0</v>
      </c>
      <c r="G53" s="47">
        <f>'[1]9.ведомства'!K635</f>
        <v>61400</v>
      </c>
      <c r="H53" s="47">
        <f>'[1]9.ведомства'!L635</f>
        <v>61400</v>
      </c>
    </row>
    <row r="54" spans="1:8" s="16" customFormat="1" x14ac:dyDescent="0.25">
      <c r="A54" s="17" t="s">
        <v>55</v>
      </c>
      <c r="B54" s="18" t="s">
        <v>15</v>
      </c>
      <c r="C54" s="15">
        <f t="shared" ref="C54:F54" si="21">SUM(C55:C57)</f>
        <v>978000</v>
      </c>
      <c r="D54" s="15">
        <f t="shared" si="21"/>
        <v>0</v>
      </c>
      <c r="E54" s="15">
        <f t="shared" si="21"/>
        <v>0</v>
      </c>
      <c r="F54" s="15">
        <f t="shared" si="21"/>
        <v>0</v>
      </c>
      <c r="G54" s="47">
        <f>SUM(G55:G57)</f>
        <v>978000</v>
      </c>
      <c r="H54" s="47">
        <f>SUM(H55:H57)</f>
        <v>0</v>
      </c>
    </row>
    <row r="55" spans="1:8" x14ac:dyDescent="0.25">
      <c r="A55" s="19" t="s">
        <v>56</v>
      </c>
      <c r="B55" s="20" t="s">
        <v>57</v>
      </c>
      <c r="C55" s="15">
        <f>'[1]9.ведомства'!G511</f>
        <v>150000</v>
      </c>
      <c r="D55" s="15">
        <f>'[1]9.ведомства'!H511</f>
        <v>0</v>
      </c>
      <c r="E55" s="15">
        <f>'[1]9.ведомства'!I511</f>
        <v>0</v>
      </c>
      <c r="F55" s="15">
        <f>'[1]9.ведомства'!J511</f>
        <v>0</v>
      </c>
      <c r="G55" s="47">
        <f>'[1]9.ведомства'!K511</f>
        <v>150000</v>
      </c>
      <c r="H55" s="47">
        <f>'[1]9.ведомства'!L511</f>
        <v>0</v>
      </c>
    </row>
    <row r="56" spans="1:8" x14ac:dyDescent="0.25">
      <c r="A56" s="19" t="s">
        <v>34</v>
      </c>
      <c r="B56" s="18" t="s">
        <v>35</v>
      </c>
      <c r="C56" s="15">
        <f>'[1]9.ведомства'!G636</f>
        <v>528000</v>
      </c>
      <c r="D56" s="15">
        <f>'[1]9.ведомства'!H636</f>
        <v>0</v>
      </c>
      <c r="E56" s="15">
        <f>'[1]9.ведомства'!I636</f>
        <v>0</v>
      </c>
      <c r="F56" s="15">
        <f>'[1]9.ведомства'!J636</f>
        <v>0</v>
      </c>
      <c r="G56" s="47">
        <f>'[1]9.ведомства'!K636</f>
        <v>528000</v>
      </c>
      <c r="H56" s="47">
        <f>'[1]9.ведомства'!L636</f>
        <v>0</v>
      </c>
    </row>
    <row r="57" spans="1:8" x14ac:dyDescent="0.25">
      <c r="A57" s="19" t="s">
        <v>58</v>
      </c>
      <c r="B57" s="18" t="s">
        <v>59</v>
      </c>
      <c r="C57" s="15">
        <f>'[1]9.ведомства'!G820</f>
        <v>300000</v>
      </c>
      <c r="D57" s="15">
        <f>'[1]9.ведомства'!H820</f>
        <v>0</v>
      </c>
      <c r="E57" s="15">
        <f>'[1]9.ведомства'!I820</f>
        <v>0</v>
      </c>
      <c r="F57" s="15">
        <f>'[1]9.ведомства'!J820</f>
        <v>0</v>
      </c>
      <c r="G57" s="47">
        <f>'[1]9.ведомства'!K820</f>
        <v>300000</v>
      </c>
      <c r="H57" s="47">
        <f>'[1]9.ведомства'!L820</f>
        <v>0</v>
      </c>
    </row>
    <row r="58" spans="1:8" ht="24" x14ac:dyDescent="0.25">
      <c r="A58" s="21" t="s">
        <v>60</v>
      </c>
      <c r="B58" s="18" t="s">
        <v>61</v>
      </c>
      <c r="C58" s="15">
        <f>C59</f>
        <v>200000</v>
      </c>
      <c r="D58" s="15">
        <f t="shared" ref="D58:H58" si="22">D59</f>
        <v>0</v>
      </c>
      <c r="E58" s="15">
        <f t="shared" si="22"/>
        <v>0</v>
      </c>
      <c r="F58" s="15">
        <f t="shared" si="22"/>
        <v>0</v>
      </c>
      <c r="G58" s="47">
        <f t="shared" si="22"/>
        <v>200000</v>
      </c>
      <c r="H58" s="47">
        <f t="shared" si="22"/>
        <v>0</v>
      </c>
    </row>
    <row r="59" spans="1:8" x14ac:dyDescent="0.25">
      <c r="A59" s="19" t="s">
        <v>34</v>
      </c>
      <c r="B59" s="18" t="s">
        <v>35</v>
      </c>
      <c r="C59" s="15">
        <f>'[1]9.ведомства'!G639</f>
        <v>200000</v>
      </c>
      <c r="D59" s="15">
        <f>'[1]9.ведомства'!H639</f>
        <v>0</v>
      </c>
      <c r="E59" s="15">
        <f>'[1]9.ведомства'!I639</f>
        <v>0</v>
      </c>
      <c r="F59" s="15">
        <f>'[1]9.ведомства'!J639</f>
        <v>0</v>
      </c>
      <c r="G59" s="47">
        <f>'[1]9.ведомства'!K639</f>
        <v>200000</v>
      </c>
      <c r="H59" s="47">
        <f>'[1]9.ведомства'!L639</f>
        <v>0</v>
      </c>
    </row>
    <row r="60" spans="1:8" x14ac:dyDescent="0.25">
      <c r="A60" s="59" t="s">
        <v>62</v>
      </c>
      <c r="B60" s="60"/>
      <c r="C60" s="15">
        <f t="shared" ref="C60:F60" si="23">C61+C63</f>
        <v>1000000</v>
      </c>
      <c r="D60" s="15">
        <f t="shared" si="23"/>
        <v>0</v>
      </c>
      <c r="E60" s="15">
        <f t="shared" si="23"/>
        <v>0</v>
      </c>
      <c r="F60" s="15">
        <f t="shared" si="23"/>
        <v>0</v>
      </c>
      <c r="G60" s="47">
        <f>G61+G63</f>
        <v>1000000</v>
      </c>
      <c r="H60" s="47">
        <f>H61+H63</f>
        <v>0</v>
      </c>
    </row>
    <row r="61" spans="1:8" s="16" customFormat="1" x14ac:dyDescent="0.25">
      <c r="A61" s="17" t="s">
        <v>63</v>
      </c>
      <c r="B61" s="18" t="s">
        <v>15</v>
      </c>
      <c r="C61" s="15">
        <f t="shared" ref="C61:F61" si="24">C62</f>
        <v>900000</v>
      </c>
      <c r="D61" s="15">
        <f t="shared" si="24"/>
        <v>0</v>
      </c>
      <c r="E61" s="15">
        <f t="shared" si="24"/>
        <v>0</v>
      </c>
      <c r="F61" s="15">
        <f t="shared" si="24"/>
        <v>0</v>
      </c>
      <c r="G61" s="47">
        <f>G62</f>
        <v>900000</v>
      </c>
      <c r="H61" s="47">
        <f>H62</f>
        <v>0</v>
      </c>
    </row>
    <row r="62" spans="1:8" x14ac:dyDescent="0.25">
      <c r="A62" s="19" t="s">
        <v>16</v>
      </c>
      <c r="B62" s="20" t="s">
        <v>17</v>
      </c>
      <c r="C62" s="15">
        <f>'[1]9.ведомства'!G111</f>
        <v>900000</v>
      </c>
      <c r="D62" s="15">
        <f>'[1]9.ведомства'!H111</f>
        <v>0</v>
      </c>
      <c r="E62" s="15">
        <f>'[1]9.ведомства'!I111</f>
        <v>0</v>
      </c>
      <c r="F62" s="15">
        <f>'[1]9.ведомства'!J111</f>
        <v>0</v>
      </c>
      <c r="G62" s="47">
        <f>'[1]9.ведомства'!K111</f>
        <v>900000</v>
      </c>
      <c r="H62" s="47">
        <f>'[1]9.ведомства'!L111</f>
        <v>0</v>
      </c>
    </row>
    <row r="63" spans="1:8" s="16" customFormat="1" x14ac:dyDescent="0.25">
      <c r="A63" s="17" t="s">
        <v>63</v>
      </c>
      <c r="B63" s="18" t="s">
        <v>15</v>
      </c>
      <c r="C63" s="15">
        <f t="shared" ref="C63:F63" si="25">C64</f>
        <v>100000</v>
      </c>
      <c r="D63" s="15">
        <f t="shared" si="25"/>
        <v>0</v>
      </c>
      <c r="E63" s="15">
        <f t="shared" si="25"/>
        <v>0</v>
      </c>
      <c r="F63" s="15">
        <f t="shared" si="25"/>
        <v>0</v>
      </c>
      <c r="G63" s="47">
        <f>G64</f>
        <v>100000</v>
      </c>
      <c r="H63" s="47">
        <f>H64</f>
        <v>0</v>
      </c>
    </row>
    <row r="64" spans="1:8" x14ac:dyDescent="0.25">
      <c r="A64" s="19" t="s">
        <v>16</v>
      </c>
      <c r="B64" s="20" t="s">
        <v>17</v>
      </c>
      <c r="C64" s="15">
        <f>'[1]9.ведомства'!G114</f>
        <v>100000</v>
      </c>
      <c r="D64" s="15">
        <f>'[1]9.ведомства'!H114</f>
        <v>0</v>
      </c>
      <c r="E64" s="15">
        <f>'[1]9.ведомства'!I114</f>
        <v>0</v>
      </c>
      <c r="F64" s="15">
        <f>'[1]9.ведомства'!J114</f>
        <v>0</v>
      </c>
      <c r="G64" s="47">
        <f>'[1]9.ведомства'!K114</f>
        <v>100000</v>
      </c>
      <c r="H64" s="47">
        <f>'[1]9.ведомства'!L114</f>
        <v>0</v>
      </c>
    </row>
    <row r="65" spans="1:8" x14ac:dyDescent="0.25">
      <c r="A65" s="54" t="s">
        <v>64</v>
      </c>
      <c r="B65" s="54"/>
      <c r="C65" s="15">
        <f t="shared" ref="C65:F66" si="26">C66</f>
        <v>500000</v>
      </c>
      <c r="D65" s="15">
        <f t="shared" si="26"/>
        <v>0</v>
      </c>
      <c r="E65" s="15">
        <f t="shared" si="26"/>
        <v>0</v>
      </c>
      <c r="F65" s="15">
        <f t="shared" si="26"/>
        <v>0</v>
      </c>
      <c r="G65" s="47">
        <f>G66</f>
        <v>500000</v>
      </c>
      <c r="H65" s="47">
        <f>H66</f>
        <v>0</v>
      </c>
    </row>
    <row r="66" spans="1:8" s="16" customFormat="1" x14ac:dyDescent="0.25">
      <c r="A66" s="17" t="s">
        <v>65</v>
      </c>
      <c r="B66" s="23" t="s">
        <v>15</v>
      </c>
      <c r="C66" s="15">
        <f t="shared" si="26"/>
        <v>500000</v>
      </c>
      <c r="D66" s="15">
        <f t="shared" si="26"/>
        <v>0</v>
      </c>
      <c r="E66" s="15">
        <f t="shared" si="26"/>
        <v>0</v>
      </c>
      <c r="F66" s="15">
        <f t="shared" si="26"/>
        <v>0</v>
      </c>
      <c r="G66" s="47">
        <f>G67</f>
        <v>500000</v>
      </c>
      <c r="H66" s="47">
        <f>H67</f>
        <v>0</v>
      </c>
    </row>
    <row r="67" spans="1:8" x14ac:dyDescent="0.25">
      <c r="A67" s="19" t="s">
        <v>58</v>
      </c>
      <c r="B67" s="18" t="s">
        <v>59</v>
      </c>
      <c r="C67" s="15">
        <f>'[1]9.ведомства'!G813</f>
        <v>500000</v>
      </c>
      <c r="D67" s="15">
        <f>'[1]9.ведомства'!H813</f>
        <v>0</v>
      </c>
      <c r="E67" s="15">
        <f>'[1]9.ведомства'!I813</f>
        <v>0</v>
      </c>
      <c r="F67" s="15">
        <f>'[1]9.ведомства'!J813</f>
        <v>0</v>
      </c>
      <c r="G67" s="47">
        <f>'[1]9.ведомства'!K813</f>
        <v>500000</v>
      </c>
      <c r="H67" s="47">
        <f>'[1]9.ведомства'!L813</f>
        <v>0</v>
      </c>
    </row>
    <row r="68" spans="1:8" ht="26.25" customHeight="1" x14ac:dyDescent="0.25">
      <c r="A68" s="54" t="s">
        <v>66</v>
      </c>
      <c r="B68" s="54"/>
      <c r="C68" s="15">
        <f t="shared" ref="C68:F69" si="27">C69</f>
        <v>1052763</v>
      </c>
      <c r="D68" s="15">
        <f t="shared" si="27"/>
        <v>0</v>
      </c>
      <c r="E68" s="15">
        <f t="shared" si="27"/>
        <v>0</v>
      </c>
      <c r="F68" s="15">
        <f t="shared" si="27"/>
        <v>0</v>
      </c>
      <c r="G68" s="47">
        <f>G69</f>
        <v>1052763</v>
      </c>
      <c r="H68" s="47">
        <f>H69</f>
        <v>0</v>
      </c>
    </row>
    <row r="69" spans="1:8" s="16" customFormat="1" x14ac:dyDescent="0.25">
      <c r="A69" s="17" t="s">
        <v>67</v>
      </c>
      <c r="B69" s="18" t="s">
        <v>15</v>
      </c>
      <c r="C69" s="15">
        <f t="shared" si="27"/>
        <v>1052763</v>
      </c>
      <c r="D69" s="15">
        <f t="shared" si="27"/>
        <v>0</v>
      </c>
      <c r="E69" s="15">
        <f t="shared" si="27"/>
        <v>0</v>
      </c>
      <c r="F69" s="15">
        <f t="shared" si="27"/>
        <v>0</v>
      </c>
      <c r="G69" s="47">
        <f>G70</f>
        <v>1052763</v>
      </c>
      <c r="H69" s="47">
        <f>H70</f>
        <v>0</v>
      </c>
    </row>
    <row r="70" spans="1:8" x14ac:dyDescent="0.25">
      <c r="A70" s="19" t="s">
        <v>58</v>
      </c>
      <c r="B70" s="18" t="s">
        <v>59</v>
      </c>
      <c r="C70" s="15">
        <f>'[1]9.ведомства'!G748</f>
        <v>1052763</v>
      </c>
      <c r="D70" s="15">
        <f>'[1]9.ведомства'!H748</f>
        <v>0</v>
      </c>
      <c r="E70" s="15">
        <f>'[1]9.ведомства'!I748</f>
        <v>0</v>
      </c>
      <c r="F70" s="15">
        <f>'[1]9.ведомства'!J748</f>
        <v>0</v>
      </c>
      <c r="G70" s="47">
        <f>'[1]9.ведомства'!K748</f>
        <v>1052763</v>
      </c>
      <c r="H70" s="47">
        <f>'[1]9.ведомства'!L748</f>
        <v>0</v>
      </c>
    </row>
    <row r="71" spans="1:8" s="16" customFormat="1" x14ac:dyDescent="0.25">
      <c r="A71" s="54" t="s">
        <v>68</v>
      </c>
      <c r="B71" s="54"/>
      <c r="C71" s="15">
        <f t="shared" ref="C71:F71" si="28">C72+C77</f>
        <v>708000</v>
      </c>
      <c r="D71" s="15">
        <f t="shared" si="28"/>
        <v>0</v>
      </c>
      <c r="E71" s="15">
        <f t="shared" si="28"/>
        <v>0</v>
      </c>
      <c r="F71" s="15">
        <f t="shared" si="28"/>
        <v>0</v>
      </c>
      <c r="G71" s="47">
        <f>G72+G77</f>
        <v>708000</v>
      </c>
      <c r="H71" s="47">
        <f>H72+H77</f>
        <v>0</v>
      </c>
    </row>
    <row r="72" spans="1:8" ht="26.25" customHeight="1" x14ac:dyDescent="0.25">
      <c r="A72" s="54" t="s">
        <v>69</v>
      </c>
      <c r="B72" s="54"/>
      <c r="C72" s="15">
        <f t="shared" ref="C72:F72" si="29">C73+C75</f>
        <v>608000</v>
      </c>
      <c r="D72" s="15">
        <f t="shared" si="29"/>
        <v>0</v>
      </c>
      <c r="E72" s="15">
        <f t="shared" si="29"/>
        <v>0</v>
      </c>
      <c r="F72" s="15">
        <f t="shared" si="29"/>
        <v>0</v>
      </c>
      <c r="G72" s="47">
        <f>G73+G75</f>
        <v>608000</v>
      </c>
      <c r="H72" s="47">
        <f>H73+H75</f>
        <v>0</v>
      </c>
    </row>
    <row r="73" spans="1:8" s="16" customFormat="1" x14ac:dyDescent="0.25">
      <c r="A73" s="19" t="s">
        <v>70</v>
      </c>
      <c r="B73" s="18" t="s">
        <v>15</v>
      </c>
      <c r="C73" s="15">
        <f t="shared" ref="C73:F73" si="30">C74</f>
        <v>110000</v>
      </c>
      <c r="D73" s="15">
        <f t="shared" si="30"/>
        <v>0</v>
      </c>
      <c r="E73" s="15">
        <f t="shared" si="30"/>
        <v>0</v>
      </c>
      <c r="F73" s="15">
        <f t="shared" si="30"/>
        <v>0</v>
      </c>
      <c r="G73" s="47">
        <f>G74</f>
        <v>110000</v>
      </c>
      <c r="H73" s="47">
        <f>H74</f>
        <v>0</v>
      </c>
    </row>
    <row r="74" spans="1:8" x14ac:dyDescent="0.25">
      <c r="A74" s="19" t="s">
        <v>16</v>
      </c>
      <c r="B74" s="20" t="s">
        <v>17</v>
      </c>
      <c r="C74" s="15">
        <f>'[1]9.ведомства'!G141</f>
        <v>110000</v>
      </c>
      <c r="D74" s="15">
        <f>'[1]9.ведомства'!H141</f>
        <v>0</v>
      </c>
      <c r="E74" s="15">
        <f>'[1]9.ведомства'!I141</f>
        <v>0</v>
      </c>
      <c r="F74" s="15">
        <f>'[1]9.ведомства'!J141</f>
        <v>0</v>
      </c>
      <c r="G74" s="47">
        <f>'[1]9.ведомства'!K141</f>
        <v>110000</v>
      </c>
      <c r="H74" s="47">
        <f>'[1]9.ведомства'!L141</f>
        <v>0</v>
      </c>
    </row>
    <row r="75" spans="1:8" s="16" customFormat="1" x14ac:dyDescent="0.25">
      <c r="A75" s="19" t="s">
        <v>71</v>
      </c>
      <c r="B75" s="18" t="s">
        <v>15</v>
      </c>
      <c r="C75" s="15">
        <f t="shared" ref="C75:F75" si="31">C76</f>
        <v>498000</v>
      </c>
      <c r="D75" s="15">
        <f t="shared" si="31"/>
        <v>0</v>
      </c>
      <c r="E75" s="15">
        <f t="shared" si="31"/>
        <v>0</v>
      </c>
      <c r="F75" s="15">
        <f t="shared" si="31"/>
        <v>0</v>
      </c>
      <c r="G75" s="47">
        <f>G76</f>
        <v>498000</v>
      </c>
      <c r="H75" s="47">
        <f>H76</f>
        <v>0</v>
      </c>
    </row>
    <row r="76" spans="1:8" x14ac:dyDescent="0.25">
      <c r="A76" s="19" t="s">
        <v>16</v>
      </c>
      <c r="B76" s="20" t="s">
        <v>17</v>
      </c>
      <c r="C76" s="15">
        <f>'[1]9.ведомства'!G144</f>
        <v>498000</v>
      </c>
      <c r="D76" s="15">
        <f>'[1]9.ведомства'!H144</f>
        <v>0</v>
      </c>
      <c r="E76" s="15">
        <f>'[1]9.ведомства'!I144</f>
        <v>0</v>
      </c>
      <c r="F76" s="15">
        <f>'[1]9.ведомства'!J144</f>
        <v>0</v>
      </c>
      <c r="G76" s="47">
        <f>'[1]9.ведомства'!K144</f>
        <v>498000</v>
      </c>
      <c r="H76" s="47">
        <f>'[1]9.ведомства'!L144</f>
        <v>0</v>
      </c>
    </row>
    <row r="77" spans="1:8" x14ac:dyDescent="0.25">
      <c r="A77" s="54" t="s">
        <v>72</v>
      </c>
      <c r="B77" s="54"/>
      <c r="C77" s="15">
        <f t="shared" ref="C77:F78" si="32">C78</f>
        <v>100000</v>
      </c>
      <c r="D77" s="15">
        <f t="shared" si="32"/>
        <v>0</v>
      </c>
      <c r="E77" s="15">
        <f t="shared" si="32"/>
        <v>0</v>
      </c>
      <c r="F77" s="15">
        <f t="shared" si="32"/>
        <v>0</v>
      </c>
      <c r="G77" s="47">
        <f>G78</f>
        <v>100000</v>
      </c>
      <c r="H77" s="47">
        <f>H78</f>
        <v>0</v>
      </c>
    </row>
    <row r="78" spans="1:8" s="16" customFormat="1" x14ac:dyDescent="0.25">
      <c r="A78" s="17" t="s">
        <v>73</v>
      </c>
      <c r="B78" s="18" t="s">
        <v>15</v>
      </c>
      <c r="C78" s="15">
        <f t="shared" si="32"/>
        <v>100000</v>
      </c>
      <c r="D78" s="15">
        <f t="shared" si="32"/>
        <v>0</v>
      </c>
      <c r="E78" s="15">
        <f t="shared" si="32"/>
        <v>0</v>
      </c>
      <c r="F78" s="15">
        <f t="shared" si="32"/>
        <v>0</v>
      </c>
      <c r="G78" s="47">
        <f>G79</f>
        <v>100000</v>
      </c>
      <c r="H78" s="47">
        <f>H79</f>
        <v>0</v>
      </c>
    </row>
    <row r="79" spans="1:8" x14ac:dyDescent="0.25">
      <c r="A79" s="19" t="s">
        <v>16</v>
      </c>
      <c r="B79" s="20" t="s">
        <v>17</v>
      </c>
      <c r="C79" s="15">
        <f>'[1]9.ведомства'!G149</f>
        <v>100000</v>
      </c>
      <c r="D79" s="15">
        <f>'[1]9.ведомства'!H149</f>
        <v>0</v>
      </c>
      <c r="E79" s="15">
        <f>'[1]9.ведомства'!I149</f>
        <v>0</v>
      </c>
      <c r="F79" s="15">
        <f>'[1]9.ведомства'!J149</f>
        <v>0</v>
      </c>
      <c r="G79" s="47">
        <f>'[1]9.ведомства'!K149</f>
        <v>100000</v>
      </c>
      <c r="H79" s="47">
        <f>'[1]9.ведомства'!L149</f>
        <v>0</v>
      </c>
    </row>
    <row r="80" spans="1:8" x14ac:dyDescent="0.25">
      <c r="A80" s="54" t="s">
        <v>74</v>
      </c>
      <c r="B80" s="54"/>
      <c r="C80" s="15">
        <f t="shared" ref="C80:H80" si="33">C81+C100+C128+C165</f>
        <v>49246778.700000003</v>
      </c>
      <c r="D80" s="15">
        <f t="shared" si="33"/>
        <v>11400</v>
      </c>
      <c r="E80" s="15">
        <f t="shared" si="33"/>
        <v>-960940.92999999993</v>
      </c>
      <c r="F80" s="15">
        <f t="shared" si="33"/>
        <v>0</v>
      </c>
      <c r="G80" s="47">
        <f t="shared" si="33"/>
        <v>48285837.769999996</v>
      </c>
      <c r="H80" s="47">
        <f t="shared" si="33"/>
        <v>11400</v>
      </c>
    </row>
    <row r="81" spans="1:8" x14ac:dyDescent="0.25">
      <c r="A81" s="54" t="s">
        <v>75</v>
      </c>
      <c r="B81" s="54"/>
      <c r="C81" s="15">
        <f t="shared" ref="C81:F81" si="34">C82+C84+C86+C88+C90+C92+C94+C96+C98</f>
        <v>37210778.700000003</v>
      </c>
      <c r="D81" s="15">
        <f t="shared" si="34"/>
        <v>0</v>
      </c>
      <c r="E81" s="15">
        <f t="shared" si="34"/>
        <v>-566175.94999999995</v>
      </c>
      <c r="F81" s="15">
        <f t="shared" si="34"/>
        <v>0</v>
      </c>
      <c r="G81" s="47">
        <f>G82+G84+G86+G88+G90+G92+G94+G96+G98</f>
        <v>36644602.75</v>
      </c>
      <c r="H81" s="47">
        <f>H82+H84+H86+H88+H90+H92+H94+H96+H98</f>
        <v>0</v>
      </c>
    </row>
    <row r="82" spans="1:8" s="16" customFormat="1" x14ac:dyDescent="0.25">
      <c r="A82" s="17" t="s">
        <v>76</v>
      </c>
      <c r="B82" s="23" t="s">
        <v>77</v>
      </c>
      <c r="C82" s="15">
        <f t="shared" ref="C82:F82" si="35">C83</f>
        <v>8343382</v>
      </c>
      <c r="D82" s="15">
        <f t="shared" si="35"/>
        <v>0</v>
      </c>
      <c r="E82" s="15">
        <f t="shared" si="35"/>
        <v>0</v>
      </c>
      <c r="F82" s="15">
        <f t="shared" si="35"/>
        <v>0</v>
      </c>
      <c r="G82" s="47">
        <f>G83</f>
        <v>8343382</v>
      </c>
      <c r="H82" s="47">
        <f>H83</f>
        <v>0</v>
      </c>
    </row>
    <row r="83" spans="1:8" x14ac:dyDescent="0.25">
      <c r="A83" s="19" t="s">
        <v>78</v>
      </c>
      <c r="B83" s="18" t="s">
        <v>79</v>
      </c>
      <c r="C83" s="15">
        <f>'[1]9.ведомства'!G920</f>
        <v>8343382</v>
      </c>
      <c r="D83" s="15">
        <f>'[1]9.ведомства'!H920</f>
        <v>0</v>
      </c>
      <c r="E83" s="15">
        <f>'[1]9.ведомства'!I920</f>
        <v>0</v>
      </c>
      <c r="F83" s="15">
        <f>'[1]9.ведомства'!J920</f>
        <v>0</v>
      </c>
      <c r="G83" s="47">
        <f>'[1]9.ведомства'!K920</f>
        <v>8343382</v>
      </c>
      <c r="H83" s="47">
        <f>'[1]9.ведомства'!L920</f>
        <v>0</v>
      </c>
    </row>
    <row r="84" spans="1:8" s="16" customFormat="1" hidden="1" x14ac:dyDescent="0.25">
      <c r="A84" s="17" t="s">
        <v>80</v>
      </c>
      <c r="B84" s="18" t="s">
        <v>81</v>
      </c>
      <c r="C84" s="15">
        <f t="shared" ref="C84:F84" si="36">C85</f>
        <v>0</v>
      </c>
      <c r="D84" s="15">
        <f t="shared" si="36"/>
        <v>0</v>
      </c>
      <c r="E84" s="15">
        <f t="shared" si="36"/>
        <v>0</v>
      </c>
      <c r="F84" s="15">
        <f t="shared" si="36"/>
        <v>0</v>
      </c>
      <c r="G84" s="47">
        <f>G85</f>
        <v>0</v>
      </c>
      <c r="H84" s="47">
        <f>H85</f>
        <v>0</v>
      </c>
    </row>
    <row r="85" spans="1:8" s="16" customFormat="1" hidden="1" x14ac:dyDescent="0.25">
      <c r="A85" s="19" t="s">
        <v>78</v>
      </c>
      <c r="B85" s="18" t="s">
        <v>79</v>
      </c>
      <c r="C85" s="15">
        <f>'[1]9.ведомства'!G922</f>
        <v>0</v>
      </c>
      <c r="D85" s="15">
        <f>'[1]9.ведомства'!H922</f>
        <v>0</v>
      </c>
      <c r="E85" s="15">
        <f>'[1]9.ведомства'!I922</f>
        <v>0</v>
      </c>
      <c r="F85" s="15">
        <f>'[1]9.ведомства'!J922</f>
        <v>0</v>
      </c>
      <c r="G85" s="47">
        <f>'[1]9.ведомства'!K922</f>
        <v>0</v>
      </c>
      <c r="H85" s="47">
        <f>'[1]9.ведомства'!L922</f>
        <v>0</v>
      </c>
    </row>
    <row r="86" spans="1:8" s="16" customFormat="1" ht="24" hidden="1" x14ac:dyDescent="0.25">
      <c r="A86" s="17" t="s">
        <v>82</v>
      </c>
      <c r="B86" s="23" t="s">
        <v>83</v>
      </c>
      <c r="C86" s="15">
        <f t="shared" ref="C86:F86" si="37">C87</f>
        <v>0</v>
      </c>
      <c r="D86" s="15">
        <f t="shared" si="37"/>
        <v>0</v>
      </c>
      <c r="E86" s="15">
        <f t="shared" si="37"/>
        <v>0</v>
      </c>
      <c r="F86" s="15">
        <f t="shared" si="37"/>
        <v>0</v>
      </c>
      <c r="G86" s="47">
        <f>G87</f>
        <v>0</v>
      </c>
      <c r="H86" s="47">
        <f>H87</f>
        <v>0</v>
      </c>
    </row>
    <row r="87" spans="1:8" hidden="1" x14ac:dyDescent="0.25">
      <c r="A87" s="19" t="s">
        <v>78</v>
      </c>
      <c r="B87" s="18" t="s">
        <v>79</v>
      </c>
      <c r="C87" s="15">
        <f>'[1]9.ведомства'!G925</f>
        <v>0</v>
      </c>
      <c r="D87" s="15">
        <f>'[1]9.ведомства'!H925</f>
        <v>0</v>
      </c>
      <c r="E87" s="15">
        <f>'[1]9.ведомства'!I925</f>
        <v>0</v>
      </c>
      <c r="F87" s="15">
        <f>'[1]9.ведомства'!J925</f>
        <v>0</v>
      </c>
      <c r="G87" s="47">
        <f>'[1]9.ведомства'!K925</f>
        <v>0</v>
      </c>
      <c r="H87" s="47">
        <f>'[1]9.ведомства'!L925</f>
        <v>0</v>
      </c>
    </row>
    <row r="88" spans="1:8" s="24" customFormat="1" x14ac:dyDescent="0.25">
      <c r="A88" s="17" t="s">
        <v>84</v>
      </c>
      <c r="B88" s="18" t="s">
        <v>15</v>
      </c>
      <c r="C88" s="15">
        <f t="shared" ref="C88:F88" si="38">C89</f>
        <v>443257.12</v>
      </c>
      <c r="D88" s="15">
        <f t="shared" si="38"/>
        <v>0</v>
      </c>
      <c r="E88" s="15">
        <f t="shared" si="38"/>
        <v>46742.879999999997</v>
      </c>
      <c r="F88" s="15">
        <f t="shared" si="38"/>
        <v>0</v>
      </c>
      <c r="G88" s="47">
        <f>G89</f>
        <v>490000</v>
      </c>
      <c r="H88" s="47">
        <f>H89</f>
        <v>0</v>
      </c>
    </row>
    <row r="89" spans="1:8" x14ac:dyDescent="0.25">
      <c r="A89" s="19" t="s">
        <v>78</v>
      </c>
      <c r="B89" s="18" t="s">
        <v>79</v>
      </c>
      <c r="C89" s="15">
        <f>'[1]9.ведомства'!G931</f>
        <v>443257.12</v>
      </c>
      <c r="D89" s="15">
        <f>'[1]9.ведомства'!H931</f>
        <v>0</v>
      </c>
      <c r="E89" s="15">
        <f>'[1]9.ведомства'!I931</f>
        <v>46742.879999999997</v>
      </c>
      <c r="F89" s="15">
        <f>'[1]9.ведомства'!J931</f>
        <v>0</v>
      </c>
      <c r="G89" s="47">
        <f>'[1]9.ведомства'!K931</f>
        <v>490000</v>
      </c>
      <c r="H89" s="47">
        <f>'[1]9.ведомства'!L931</f>
        <v>0</v>
      </c>
    </row>
    <row r="90" spans="1:8" s="16" customFormat="1" x14ac:dyDescent="0.25">
      <c r="A90" s="17" t="s">
        <v>85</v>
      </c>
      <c r="B90" s="18" t="s">
        <v>15</v>
      </c>
      <c r="C90" s="15">
        <f t="shared" ref="C90:F90" si="39">C91</f>
        <v>536742.88</v>
      </c>
      <c r="D90" s="15">
        <f t="shared" si="39"/>
        <v>0</v>
      </c>
      <c r="E90" s="15">
        <f t="shared" si="39"/>
        <v>-46742.879999999997</v>
      </c>
      <c r="F90" s="15">
        <f t="shared" si="39"/>
        <v>0</v>
      </c>
      <c r="G90" s="47">
        <f>G91</f>
        <v>490000</v>
      </c>
      <c r="H90" s="47">
        <f>H91</f>
        <v>0</v>
      </c>
    </row>
    <row r="91" spans="1:8" x14ac:dyDescent="0.25">
      <c r="A91" s="19" t="s">
        <v>78</v>
      </c>
      <c r="B91" s="18" t="s">
        <v>79</v>
      </c>
      <c r="C91" s="15">
        <f>'[1]9.ведомства'!G935</f>
        <v>536742.88</v>
      </c>
      <c r="D91" s="15">
        <f>'[1]9.ведомства'!H935</f>
        <v>0</v>
      </c>
      <c r="E91" s="15">
        <f>'[1]9.ведомства'!I935</f>
        <v>-46742.879999999997</v>
      </c>
      <c r="F91" s="15">
        <f>'[1]9.ведомства'!J935</f>
        <v>0</v>
      </c>
      <c r="G91" s="47">
        <f>'[1]9.ведомства'!K935</f>
        <v>490000</v>
      </c>
      <c r="H91" s="47">
        <f>'[1]9.ведомства'!L935</f>
        <v>0</v>
      </c>
    </row>
    <row r="92" spans="1:8" s="16" customFormat="1" x14ac:dyDescent="0.25">
      <c r="A92" s="17" t="s">
        <v>86</v>
      </c>
      <c r="B92" s="18" t="s">
        <v>15</v>
      </c>
      <c r="C92" s="15">
        <f t="shared" ref="C92:F92" si="40">C93</f>
        <v>8470000</v>
      </c>
      <c r="D92" s="15">
        <f t="shared" si="40"/>
        <v>0</v>
      </c>
      <c r="E92" s="15">
        <f t="shared" si="40"/>
        <v>-566175.94999999995</v>
      </c>
      <c r="F92" s="15">
        <f t="shared" si="40"/>
        <v>0</v>
      </c>
      <c r="G92" s="47">
        <f>G93</f>
        <v>7903824.0499999998</v>
      </c>
      <c r="H92" s="47">
        <f>H93</f>
        <v>0</v>
      </c>
    </row>
    <row r="93" spans="1:8" x14ac:dyDescent="0.25">
      <c r="A93" s="19" t="s">
        <v>78</v>
      </c>
      <c r="B93" s="18" t="s">
        <v>79</v>
      </c>
      <c r="C93" s="15">
        <f>'[1]9.ведомства'!G938</f>
        <v>8470000</v>
      </c>
      <c r="D93" s="15">
        <f>'[1]9.ведомства'!H938</f>
        <v>0</v>
      </c>
      <c r="E93" s="15">
        <f>'[1]9.ведомства'!I938</f>
        <v>-566175.94999999995</v>
      </c>
      <c r="F93" s="15">
        <f>'[1]9.ведомства'!J938</f>
        <v>0</v>
      </c>
      <c r="G93" s="47">
        <f>'[1]9.ведомства'!K938</f>
        <v>7903824.0499999998</v>
      </c>
      <c r="H93" s="47">
        <f>'[1]9.ведомства'!L938</f>
        <v>0</v>
      </c>
    </row>
    <row r="94" spans="1:8" s="16" customFormat="1" x14ac:dyDescent="0.25">
      <c r="A94" s="17" t="s">
        <v>87</v>
      </c>
      <c r="B94" s="18" t="s">
        <v>15</v>
      </c>
      <c r="C94" s="15">
        <f t="shared" ref="C94:F94" si="41">C95</f>
        <v>320000</v>
      </c>
      <c r="D94" s="15">
        <f t="shared" si="41"/>
        <v>0</v>
      </c>
      <c r="E94" s="15">
        <f t="shared" si="41"/>
        <v>0</v>
      </c>
      <c r="F94" s="15">
        <f t="shared" si="41"/>
        <v>0</v>
      </c>
      <c r="G94" s="47">
        <f>G95</f>
        <v>320000</v>
      </c>
      <c r="H94" s="47">
        <f>H95</f>
        <v>0</v>
      </c>
    </row>
    <row r="95" spans="1:8" x14ac:dyDescent="0.25">
      <c r="A95" s="19" t="s">
        <v>78</v>
      </c>
      <c r="B95" s="18" t="s">
        <v>79</v>
      </c>
      <c r="C95" s="15">
        <f>'[1]9.ведомства'!G971</f>
        <v>320000</v>
      </c>
      <c r="D95" s="15">
        <f>'[1]9.ведомства'!H971</f>
        <v>0</v>
      </c>
      <c r="E95" s="15">
        <f>'[1]9.ведомства'!I971</f>
        <v>0</v>
      </c>
      <c r="F95" s="15">
        <f>'[1]9.ведомства'!J971</f>
        <v>0</v>
      </c>
      <c r="G95" s="47">
        <f>'[1]9.ведомства'!K971</f>
        <v>320000</v>
      </c>
      <c r="H95" s="47">
        <f>'[1]9.ведомства'!L971</f>
        <v>0</v>
      </c>
    </row>
    <row r="96" spans="1:8" s="16" customFormat="1" ht="24" x14ac:dyDescent="0.25">
      <c r="A96" s="17" t="s">
        <v>88</v>
      </c>
      <c r="B96" s="23" t="s">
        <v>83</v>
      </c>
      <c r="C96" s="15">
        <f t="shared" ref="C96:F96" si="42">C97</f>
        <v>568100</v>
      </c>
      <c r="D96" s="15">
        <f t="shared" si="42"/>
        <v>0</v>
      </c>
      <c r="E96" s="15">
        <f t="shared" si="42"/>
        <v>0</v>
      </c>
      <c r="F96" s="15">
        <f t="shared" si="42"/>
        <v>0</v>
      </c>
      <c r="G96" s="47">
        <f>G97</f>
        <v>568100</v>
      </c>
      <c r="H96" s="47">
        <f>H97</f>
        <v>0</v>
      </c>
    </row>
    <row r="97" spans="1:8" x14ac:dyDescent="0.25">
      <c r="A97" s="19" t="s">
        <v>78</v>
      </c>
      <c r="B97" s="18" t="s">
        <v>79</v>
      </c>
      <c r="C97" s="15">
        <f>'[1]9.ведомства'!G974</f>
        <v>568100</v>
      </c>
      <c r="D97" s="15">
        <f>'[1]9.ведомства'!H974</f>
        <v>0</v>
      </c>
      <c r="E97" s="15">
        <f>'[1]9.ведомства'!I974</f>
        <v>0</v>
      </c>
      <c r="F97" s="15">
        <f>'[1]9.ведомства'!J974</f>
        <v>0</v>
      </c>
      <c r="G97" s="47">
        <f>'[1]9.ведомства'!K974</f>
        <v>568100</v>
      </c>
      <c r="H97" s="47">
        <f>'[1]9.ведомства'!L974</f>
        <v>0</v>
      </c>
    </row>
    <row r="98" spans="1:8" s="16" customFormat="1" ht="36" x14ac:dyDescent="0.25">
      <c r="A98" s="17" t="s">
        <v>89</v>
      </c>
      <c r="B98" s="23" t="s">
        <v>90</v>
      </c>
      <c r="C98" s="15">
        <f t="shared" ref="C98:F98" si="43">C99</f>
        <v>18529296.699999999</v>
      </c>
      <c r="D98" s="15">
        <f t="shared" si="43"/>
        <v>0</v>
      </c>
      <c r="E98" s="15">
        <f t="shared" si="43"/>
        <v>0</v>
      </c>
      <c r="F98" s="15">
        <f t="shared" si="43"/>
        <v>0</v>
      </c>
      <c r="G98" s="47">
        <f>G99</f>
        <v>18529296.699999999</v>
      </c>
      <c r="H98" s="47">
        <f>H99</f>
        <v>0</v>
      </c>
    </row>
    <row r="99" spans="1:8" x14ac:dyDescent="0.25">
      <c r="A99" s="19" t="s">
        <v>78</v>
      </c>
      <c r="B99" s="18" t="s">
        <v>79</v>
      </c>
      <c r="C99" s="15">
        <f>'[1]9.ведомства'!G976</f>
        <v>18529296.699999999</v>
      </c>
      <c r="D99" s="15">
        <f>'[1]9.ведомства'!H976</f>
        <v>0</v>
      </c>
      <c r="E99" s="15">
        <f>'[1]9.ведомства'!I976</f>
        <v>0</v>
      </c>
      <c r="F99" s="15">
        <f>'[1]9.ведомства'!J976</f>
        <v>0</v>
      </c>
      <c r="G99" s="47">
        <f>'[1]9.ведомства'!K976</f>
        <v>18529296.699999999</v>
      </c>
      <c r="H99" s="47">
        <f>'[1]9.ведомства'!L976</f>
        <v>0</v>
      </c>
    </row>
    <row r="100" spans="1:8" x14ac:dyDescent="0.25">
      <c r="A100" s="54" t="s">
        <v>91</v>
      </c>
      <c r="B100" s="54"/>
      <c r="C100" s="15">
        <f t="shared" ref="C100:F100" si="44">C101+C110+C114+C118+C123+C116</f>
        <v>5058500</v>
      </c>
      <c r="D100" s="15">
        <f t="shared" si="44"/>
        <v>11400</v>
      </c>
      <c r="E100" s="15">
        <f t="shared" si="44"/>
        <v>0</v>
      </c>
      <c r="F100" s="15">
        <f t="shared" si="44"/>
        <v>0</v>
      </c>
      <c r="G100" s="47">
        <f>G101+G110+G114+G118+G123+G116</f>
        <v>5058500</v>
      </c>
      <c r="H100" s="47">
        <f>H101+H110+H114+H118+H123+H116</f>
        <v>11400</v>
      </c>
    </row>
    <row r="101" spans="1:8" s="16" customFormat="1" ht="24" x14ac:dyDescent="0.25">
      <c r="A101" s="17" t="s">
        <v>92</v>
      </c>
      <c r="B101" s="18" t="s">
        <v>93</v>
      </c>
      <c r="C101" s="15">
        <f t="shared" ref="C101:F101" si="45">SUM(C102:C109)</f>
        <v>3778350</v>
      </c>
      <c r="D101" s="15">
        <f t="shared" si="45"/>
        <v>0</v>
      </c>
      <c r="E101" s="15">
        <f t="shared" si="45"/>
        <v>0</v>
      </c>
      <c r="F101" s="15">
        <f t="shared" si="45"/>
        <v>0</v>
      </c>
      <c r="G101" s="47">
        <f>SUM(G102:G109)</f>
        <v>3778350</v>
      </c>
      <c r="H101" s="47">
        <f>SUM(H102:H109)</f>
        <v>0</v>
      </c>
    </row>
    <row r="102" spans="1:8" x14ac:dyDescent="0.25">
      <c r="A102" s="19" t="s">
        <v>16</v>
      </c>
      <c r="B102" s="20" t="s">
        <v>17</v>
      </c>
      <c r="C102" s="15">
        <f>'[1]9.ведомства'!G39</f>
        <v>935450</v>
      </c>
      <c r="D102" s="15">
        <f>'[1]9.ведомства'!H39</f>
        <v>0</v>
      </c>
      <c r="E102" s="15">
        <f>'[1]9.ведомства'!I39</f>
        <v>0</v>
      </c>
      <c r="F102" s="15">
        <f>'[1]9.ведомства'!J39</f>
        <v>0</v>
      </c>
      <c r="G102" s="47">
        <f>'[1]9.ведомства'!K39</f>
        <v>935450</v>
      </c>
      <c r="H102" s="47">
        <f>'[1]9.ведомства'!L39</f>
        <v>0</v>
      </c>
    </row>
    <row r="103" spans="1:8" x14ac:dyDescent="0.25">
      <c r="A103" s="19" t="s">
        <v>32</v>
      </c>
      <c r="B103" s="20" t="s">
        <v>33</v>
      </c>
      <c r="C103" s="15">
        <f>'[1]9.ведомства'!G310</f>
        <v>693000</v>
      </c>
      <c r="D103" s="15">
        <f>'[1]9.ведомства'!H310</f>
        <v>0</v>
      </c>
      <c r="E103" s="15">
        <f>'[1]9.ведомства'!I310</f>
        <v>0</v>
      </c>
      <c r="F103" s="15">
        <f>'[1]9.ведомства'!J310</f>
        <v>0</v>
      </c>
      <c r="G103" s="47">
        <f>'[1]9.ведомства'!K310</f>
        <v>693000</v>
      </c>
      <c r="H103" s="47">
        <f>'[1]9.ведомства'!L310</f>
        <v>0</v>
      </c>
    </row>
    <row r="104" spans="1:8" x14ac:dyDescent="0.25">
      <c r="A104" s="19" t="s">
        <v>56</v>
      </c>
      <c r="B104" s="20" t="s">
        <v>57</v>
      </c>
      <c r="C104" s="15">
        <f>'[1]9.ведомства'!G362</f>
        <v>150000</v>
      </c>
      <c r="D104" s="15">
        <f>'[1]9.ведомства'!H362</f>
        <v>0</v>
      </c>
      <c r="E104" s="15">
        <f>'[1]9.ведомства'!I362</f>
        <v>0</v>
      </c>
      <c r="F104" s="15">
        <f>'[1]9.ведомства'!J362</f>
        <v>0</v>
      </c>
      <c r="G104" s="47">
        <f>'[1]9.ведомства'!K362</f>
        <v>150000</v>
      </c>
      <c r="H104" s="47">
        <f>'[1]9.ведомства'!L362</f>
        <v>0</v>
      </c>
    </row>
    <row r="105" spans="1:8" x14ac:dyDescent="0.25">
      <c r="A105" s="19" t="s">
        <v>34</v>
      </c>
      <c r="B105" s="18" t="s">
        <v>35</v>
      </c>
      <c r="C105" s="15">
        <f>'[1]9.ведомства'!G534</f>
        <v>56000</v>
      </c>
      <c r="D105" s="15">
        <f>'[1]9.ведомства'!H534</f>
        <v>0</v>
      </c>
      <c r="E105" s="15">
        <f>'[1]9.ведомства'!I534</f>
        <v>0</v>
      </c>
      <c r="F105" s="15">
        <f>'[1]9.ведомства'!J534</f>
        <v>0</v>
      </c>
      <c r="G105" s="47">
        <f>'[1]9.ведомства'!K534</f>
        <v>56000</v>
      </c>
      <c r="H105" s="47">
        <f>'[1]9.ведомства'!L534</f>
        <v>0</v>
      </c>
    </row>
    <row r="106" spans="1:8" x14ac:dyDescent="0.25">
      <c r="A106" s="19" t="s">
        <v>58</v>
      </c>
      <c r="B106" s="18" t="s">
        <v>59</v>
      </c>
      <c r="C106" s="15">
        <f>'[1]9.ведомства'!G657</f>
        <v>226900</v>
      </c>
      <c r="D106" s="15">
        <f>'[1]9.ведомства'!H657</f>
        <v>0</v>
      </c>
      <c r="E106" s="15">
        <f>'[1]9.ведомства'!I657</f>
        <v>0</v>
      </c>
      <c r="F106" s="15">
        <f>'[1]9.ведомства'!J657</f>
        <v>0</v>
      </c>
      <c r="G106" s="47">
        <f>'[1]9.ведомства'!K657</f>
        <v>226900</v>
      </c>
      <c r="H106" s="47">
        <f>'[1]9.ведомства'!L657</f>
        <v>0</v>
      </c>
    </row>
    <row r="107" spans="1:8" x14ac:dyDescent="0.25">
      <c r="A107" s="19" t="s">
        <v>94</v>
      </c>
      <c r="B107" s="20" t="s">
        <v>95</v>
      </c>
      <c r="C107" s="15">
        <f>'[1]9.ведомства'!G854</f>
        <v>79000</v>
      </c>
      <c r="D107" s="15">
        <f>'[1]9.ведомства'!H854</f>
        <v>0</v>
      </c>
      <c r="E107" s="15">
        <f>'[1]9.ведомства'!I854</f>
        <v>0</v>
      </c>
      <c r="F107" s="15">
        <f>'[1]9.ведомства'!J854</f>
        <v>0</v>
      </c>
      <c r="G107" s="47">
        <f>'[1]9.ведомства'!K854</f>
        <v>79000</v>
      </c>
      <c r="H107" s="47">
        <f>'[1]9.ведомства'!L854</f>
        <v>0</v>
      </c>
    </row>
    <row r="108" spans="1:8" x14ac:dyDescent="0.25">
      <c r="A108" s="19" t="s">
        <v>96</v>
      </c>
      <c r="B108" s="20" t="s">
        <v>97</v>
      </c>
      <c r="C108" s="15">
        <f>'[1]9.ведомства'!G895</f>
        <v>150000</v>
      </c>
      <c r="D108" s="15">
        <f>'[1]9.ведомства'!H895</f>
        <v>0</v>
      </c>
      <c r="E108" s="15">
        <f>'[1]9.ведомства'!I895</f>
        <v>0</v>
      </c>
      <c r="F108" s="15">
        <f>'[1]9.ведомства'!J895</f>
        <v>0</v>
      </c>
      <c r="G108" s="47">
        <f>'[1]9.ведомства'!K895</f>
        <v>150000</v>
      </c>
      <c r="H108" s="47">
        <f>'[1]9.ведомства'!L895</f>
        <v>0</v>
      </c>
    </row>
    <row r="109" spans="1:8" x14ac:dyDescent="0.25">
      <c r="A109" s="19" t="s">
        <v>78</v>
      </c>
      <c r="B109" s="18" t="s">
        <v>79</v>
      </c>
      <c r="C109" s="15">
        <f>'[1]9.ведомства'!G943</f>
        <v>1488000</v>
      </c>
      <c r="D109" s="15">
        <f>'[1]9.ведомства'!H943</f>
        <v>0</v>
      </c>
      <c r="E109" s="15">
        <f>'[1]9.ведомства'!I943</f>
        <v>0</v>
      </c>
      <c r="F109" s="15">
        <f>'[1]9.ведомства'!J943</f>
        <v>0</v>
      </c>
      <c r="G109" s="47">
        <f>'[1]9.ведомства'!K943</f>
        <v>1488000</v>
      </c>
      <c r="H109" s="47">
        <f>'[1]9.ведомства'!L943</f>
        <v>0</v>
      </c>
    </row>
    <row r="110" spans="1:8" s="16" customFormat="1" ht="24" x14ac:dyDescent="0.25">
      <c r="A110" s="17" t="s">
        <v>98</v>
      </c>
      <c r="B110" s="18" t="s">
        <v>93</v>
      </c>
      <c r="C110" s="15">
        <f t="shared" ref="C110:F110" si="46">SUM(C111:C113)</f>
        <v>308100</v>
      </c>
      <c r="D110" s="15">
        <f t="shared" si="46"/>
        <v>0</v>
      </c>
      <c r="E110" s="15">
        <f t="shared" si="46"/>
        <v>0</v>
      </c>
      <c r="F110" s="15">
        <f t="shared" si="46"/>
        <v>0</v>
      </c>
      <c r="G110" s="47">
        <f>SUM(G111:G113)</f>
        <v>308100</v>
      </c>
      <c r="H110" s="47">
        <f>SUM(H111:H113)</f>
        <v>0</v>
      </c>
    </row>
    <row r="111" spans="1:8" x14ac:dyDescent="0.25">
      <c r="A111" s="19" t="s">
        <v>16</v>
      </c>
      <c r="B111" s="20" t="s">
        <v>17</v>
      </c>
      <c r="C111" s="15">
        <f>'[1]9.ведомства'!G42</f>
        <v>250000</v>
      </c>
      <c r="D111" s="15">
        <f>'[1]9.ведомства'!H42</f>
        <v>0</v>
      </c>
      <c r="E111" s="15">
        <f>'[1]9.ведомства'!I42</f>
        <v>0</v>
      </c>
      <c r="F111" s="15">
        <f>'[1]9.ведомства'!J42</f>
        <v>0</v>
      </c>
      <c r="G111" s="47">
        <f>'[1]9.ведомства'!K42</f>
        <v>250000</v>
      </c>
      <c r="H111" s="47">
        <f>'[1]9.ведомства'!L42</f>
        <v>0</v>
      </c>
    </row>
    <row r="112" spans="1:8" x14ac:dyDescent="0.25">
      <c r="A112" s="19" t="s">
        <v>32</v>
      </c>
      <c r="B112" s="20" t="s">
        <v>33</v>
      </c>
      <c r="C112" s="15">
        <f>'[1]9.ведомства'!G313</f>
        <v>45000</v>
      </c>
      <c r="D112" s="15">
        <f>'[1]9.ведомства'!H313</f>
        <v>0</v>
      </c>
      <c r="E112" s="15">
        <f>'[1]9.ведомства'!I313</f>
        <v>0</v>
      </c>
      <c r="F112" s="15">
        <f>'[1]9.ведомства'!J313</f>
        <v>0</v>
      </c>
      <c r="G112" s="47">
        <f>'[1]9.ведомства'!K313</f>
        <v>45000</v>
      </c>
      <c r="H112" s="47">
        <f>'[1]9.ведомства'!L313</f>
        <v>0</v>
      </c>
    </row>
    <row r="113" spans="1:8" x14ac:dyDescent="0.25">
      <c r="A113" s="19" t="s">
        <v>58</v>
      </c>
      <c r="B113" s="18" t="s">
        <v>59</v>
      </c>
      <c r="C113" s="15">
        <f>'[1]9.ведомства'!G659</f>
        <v>13100</v>
      </c>
      <c r="D113" s="15">
        <f>'[1]9.ведомства'!H659</f>
        <v>0</v>
      </c>
      <c r="E113" s="15">
        <f>'[1]9.ведомства'!I659</f>
        <v>0</v>
      </c>
      <c r="F113" s="15">
        <f>'[1]9.ведомства'!J659</f>
        <v>0</v>
      </c>
      <c r="G113" s="47">
        <f>'[1]9.ведомства'!K659</f>
        <v>13100</v>
      </c>
      <c r="H113" s="47">
        <f>'[1]9.ведомства'!L659</f>
        <v>0</v>
      </c>
    </row>
    <row r="114" spans="1:8" ht="24" x14ac:dyDescent="0.25">
      <c r="A114" s="17" t="s">
        <v>99</v>
      </c>
      <c r="B114" s="23" t="s">
        <v>100</v>
      </c>
      <c r="C114" s="15">
        <f t="shared" ref="C114:F114" si="47">C115</f>
        <v>11400</v>
      </c>
      <c r="D114" s="15">
        <f t="shared" si="47"/>
        <v>11400</v>
      </c>
      <c r="E114" s="15">
        <f t="shared" si="47"/>
        <v>0</v>
      </c>
      <c r="F114" s="15">
        <f t="shared" si="47"/>
        <v>0</v>
      </c>
      <c r="G114" s="47">
        <f>G115</f>
        <v>11400</v>
      </c>
      <c r="H114" s="47">
        <f>H115</f>
        <v>11400</v>
      </c>
    </row>
    <row r="115" spans="1:8" x14ac:dyDescent="0.25">
      <c r="A115" s="19" t="s">
        <v>16</v>
      </c>
      <c r="B115" s="20" t="s">
        <v>17</v>
      </c>
      <c r="C115" s="15">
        <f>'[1]9.ведомства'!G121</f>
        <v>11400</v>
      </c>
      <c r="D115" s="15">
        <f>'[1]9.ведомства'!H121</f>
        <v>11400</v>
      </c>
      <c r="E115" s="15">
        <f>'[1]9.ведомства'!I121</f>
        <v>0</v>
      </c>
      <c r="F115" s="15">
        <f>'[1]9.ведомства'!J121</f>
        <v>0</v>
      </c>
      <c r="G115" s="47">
        <f>'[1]9.ведомства'!K121</f>
        <v>11400</v>
      </c>
      <c r="H115" s="47">
        <f>'[1]9.ведомства'!L121</f>
        <v>11400</v>
      </c>
    </row>
    <row r="116" spans="1:8" ht="36" x14ac:dyDescent="0.25">
      <c r="A116" s="23" t="s">
        <v>101</v>
      </c>
      <c r="B116" s="23" t="s">
        <v>102</v>
      </c>
      <c r="C116" s="15">
        <f t="shared" ref="C116:F116" si="48">C117</f>
        <v>1650</v>
      </c>
      <c r="D116" s="15">
        <f t="shared" si="48"/>
        <v>0</v>
      </c>
      <c r="E116" s="15">
        <f t="shared" si="48"/>
        <v>0</v>
      </c>
      <c r="F116" s="15">
        <f t="shared" si="48"/>
        <v>0</v>
      </c>
      <c r="G116" s="47">
        <f>G117</f>
        <v>1650</v>
      </c>
      <c r="H116" s="47">
        <f>H117</f>
        <v>0</v>
      </c>
    </row>
    <row r="117" spans="1:8" s="16" customFormat="1" x14ac:dyDescent="0.25">
      <c r="A117" s="19" t="s">
        <v>16</v>
      </c>
      <c r="B117" s="20" t="s">
        <v>17</v>
      </c>
      <c r="C117" s="15">
        <f>'[1]9.ведомства'!G123</f>
        <v>1650</v>
      </c>
      <c r="D117" s="15">
        <f>'[1]9.ведомства'!H123</f>
        <v>0</v>
      </c>
      <c r="E117" s="15">
        <f>'[1]9.ведомства'!I123</f>
        <v>0</v>
      </c>
      <c r="F117" s="15">
        <f>'[1]9.ведомства'!J123</f>
        <v>0</v>
      </c>
      <c r="G117" s="47">
        <f>'[1]9.ведомства'!K123</f>
        <v>1650</v>
      </c>
      <c r="H117" s="47">
        <f>'[1]9.ведомства'!L123</f>
        <v>0</v>
      </c>
    </row>
    <row r="118" spans="1:8" s="16" customFormat="1" ht="24" x14ac:dyDescent="0.25">
      <c r="A118" s="17" t="s">
        <v>103</v>
      </c>
      <c r="B118" s="18" t="s">
        <v>93</v>
      </c>
      <c r="C118" s="15">
        <f t="shared" ref="C118:F118" si="49">SUM(C119:C122)</f>
        <v>253000</v>
      </c>
      <c r="D118" s="15">
        <f t="shared" si="49"/>
        <v>0</v>
      </c>
      <c r="E118" s="15">
        <f t="shared" si="49"/>
        <v>0</v>
      </c>
      <c r="F118" s="15">
        <f t="shared" si="49"/>
        <v>0</v>
      </c>
      <c r="G118" s="47">
        <f>SUM(G119:G122)</f>
        <v>253000</v>
      </c>
      <c r="H118" s="47">
        <f>SUM(H119:H122)</f>
        <v>0</v>
      </c>
    </row>
    <row r="119" spans="1:8" x14ac:dyDescent="0.25">
      <c r="A119" s="19" t="s">
        <v>16</v>
      </c>
      <c r="B119" s="20" t="s">
        <v>17</v>
      </c>
      <c r="C119" s="15">
        <f>'[1]9.ведомства'!G45</f>
        <v>130000</v>
      </c>
      <c r="D119" s="15">
        <f>'[1]9.ведомства'!H45</f>
        <v>0</v>
      </c>
      <c r="E119" s="15">
        <f>'[1]9.ведомства'!I45</f>
        <v>0</v>
      </c>
      <c r="F119" s="15">
        <f>'[1]9.ведомства'!J45</f>
        <v>0</v>
      </c>
      <c r="G119" s="47">
        <f>'[1]9.ведомства'!K45</f>
        <v>130000</v>
      </c>
      <c r="H119" s="47">
        <f>'[1]9.ведомства'!L45</f>
        <v>0</v>
      </c>
    </row>
    <row r="120" spans="1:8" x14ac:dyDescent="0.25">
      <c r="A120" s="19" t="s">
        <v>32</v>
      </c>
      <c r="B120" s="20" t="s">
        <v>33</v>
      </c>
      <c r="C120" s="15">
        <f>'[1]9.ведомства'!G316</f>
        <v>40000</v>
      </c>
      <c r="D120" s="15">
        <f>'[1]9.ведомства'!H316</f>
        <v>0</v>
      </c>
      <c r="E120" s="15">
        <f>'[1]9.ведомства'!I316</f>
        <v>0</v>
      </c>
      <c r="F120" s="15">
        <f>'[1]9.ведомства'!J316</f>
        <v>0</v>
      </c>
      <c r="G120" s="47">
        <f>'[1]9.ведомства'!K316</f>
        <v>40000</v>
      </c>
      <c r="H120" s="47">
        <f>'[1]9.ведомства'!L316</f>
        <v>0</v>
      </c>
    </row>
    <row r="121" spans="1:8" x14ac:dyDescent="0.25">
      <c r="A121" s="19" t="s">
        <v>104</v>
      </c>
      <c r="B121" s="20" t="s">
        <v>95</v>
      </c>
      <c r="C121" s="15">
        <f>'[1]9.ведомства'!G856</f>
        <v>71000</v>
      </c>
      <c r="D121" s="15">
        <f>'[1]9.ведомства'!H856</f>
        <v>0</v>
      </c>
      <c r="E121" s="15">
        <f>'[1]9.ведомства'!I856</f>
        <v>0</v>
      </c>
      <c r="F121" s="15">
        <f>'[1]9.ведомства'!J856</f>
        <v>0</v>
      </c>
      <c r="G121" s="47">
        <f>'[1]9.ведомства'!K856</f>
        <v>71000</v>
      </c>
      <c r="H121" s="47">
        <f>'[1]9.ведомства'!L856</f>
        <v>0</v>
      </c>
    </row>
    <row r="122" spans="1:8" x14ac:dyDescent="0.25">
      <c r="A122" s="19" t="s">
        <v>78</v>
      </c>
      <c r="B122" s="18" t="s">
        <v>79</v>
      </c>
      <c r="C122" s="15">
        <f>'[1]9.ведомства'!G945</f>
        <v>12000</v>
      </c>
      <c r="D122" s="15">
        <f>'[1]9.ведомства'!H945</f>
        <v>0</v>
      </c>
      <c r="E122" s="15">
        <f>'[1]9.ведомства'!I945</f>
        <v>0</v>
      </c>
      <c r="F122" s="15">
        <f>'[1]9.ведомства'!J945</f>
        <v>0</v>
      </c>
      <c r="G122" s="47">
        <f>'[1]9.ведомства'!K945</f>
        <v>12000</v>
      </c>
      <c r="H122" s="47">
        <f>'[1]9.ведомства'!L945</f>
        <v>0</v>
      </c>
    </row>
    <row r="123" spans="1:8" ht="24" x14ac:dyDescent="0.25">
      <c r="A123" s="17" t="s">
        <v>105</v>
      </c>
      <c r="B123" s="18" t="s">
        <v>93</v>
      </c>
      <c r="C123" s="15">
        <f t="shared" ref="C123:F123" si="50">SUM(C124:C127)</f>
        <v>706000</v>
      </c>
      <c r="D123" s="15">
        <f t="shared" si="50"/>
        <v>0</v>
      </c>
      <c r="E123" s="15">
        <f t="shared" si="50"/>
        <v>0</v>
      </c>
      <c r="F123" s="15">
        <f t="shared" si="50"/>
        <v>0</v>
      </c>
      <c r="G123" s="47">
        <f>SUM(G124:G127)</f>
        <v>706000</v>
      </c>
      <c r="H123" s="47">
        <f>SUM(H124:H127)</f>
        <v>0</v>
      </c>
    </row>
    <row r="124" spans="1:8" x14ac:dyDescent="0.25">
      <c r="A124" s="19" t="s">
        <v>16</v>
      </c>
      <c r="B124" s="20" t="s">
        <v>17</v>
      </c>
      <c r="C124" s="15">
        <f>'[1]9.ведомства'!G48</f>
        <v>200000</v>
      </c>
      <c r="D124" s="15">
        <f>'[1]9.ведомства'!H48</f>
        <v>0</v>
      </c>
      <c r="E124" s="15">
        <f>'[1]9.ведомства'!I48</f>
        <v>0</v>
      </c>
      <c r="F124" s="15">
        <f>'[1]9.ведомства'!J48</f>
        <v>0</v>
      </c>
      <c r="G124" s="47">
        <f>'[1]9.ведомства'!K48</f>
        <v>200000</v>
      </c>
      <c r="H124" s="47">
        <f>'[1]9.ведомства'!L48</f>
        <v>0</v>
      </c>
    </row>
    <row r="125" spans="1:8" x14ac:dyDescent="0.25">
      <c r="A125" s="19" t="s">
        <v>32</v>
      </c>
      <c r="B125" s="20" t="s">
        <v>33</v>
      </c>
      <c r="C125" s="15">
        <f>'[1]9.ведомства'!G319</f>
        <v>422000</v>
      </c>
      <c r="D125" s="15">
        <f>'[1]9.ведомства'!H319</f>
        <v>0</v>
      </c>
      <c r="E125" s="15">
        <f>'[1]9.ведомства'!I319</f>
        <v>0</v>
      </c>
      <c r="F125" s="15">
        <f>'[1]9.ведомства'!J319</f>
        <v>0</v>
      </c>
      <c r="G125" s="47">
        <f>'[1]9.ведомства'!K319</f>
        <v>422000</v>
      </c>
      <c r="H125" s="47">
        <f>'[1]9.ведомства'!L319</f>
        <v>0</v>
      </c>
    </row>
    <row r="126" spans="1:8" x14ac:dyDescent="0.25">
      <c r="A126" s="19" t="s">
        <v>34</v>
      </c>
      <c r="B126" s="18" t="s">
        <v>35</v>
      </c>
      <c r="C126" s="15">
        <f>'[1]9.ведомства'!G613</f>
        <v>84000</v>
      </c>
      <c r="D126" s="15">
        <f>'[1]9.ведомства'!H613</f>
        <v>0</v>
      </c>
      <c r="E126" s="15">
        <f>'[1]9.ведомства'!I613</f>
        <v>0</v>
      </c>
      <c r="F126" s="15">
        <f>'[1]9.ведомства'!J613</f>
        <v>0</v>
      </c>
      <c r="G126" s="47">
        <f>'[1]9.ведомства'!K613</f>
        <v>84000</v>
      </c>
      <c r="H126" s="47">
        <f>'[1]9.ведомства'!L613</f>
        <v>0</v>
      </c>
    </row>
    <row r="127" spans="1:8" hidden="1" x14ac:dyDescent="0.25">
      <c r="A127" s="19" t="s">
        <v>96</v>
      </c>
      <c r="B127" s="20" t="s">
        <v>97</v>
      </c>
      <c r="C127" s="15">
        <f>'[1]9.ведомства'!G897</f>
        <v>0</v>
      </c>
      <c r="D127" s="15">
        <f>'[1]9.ведомства'!H897</f>
        <v>0</v>
      </c>
      <c r="E127" s="15">
        <f>'[1]9.ведомства'!I897</f>
        <v>0</v>
      </c>
      <c r="F127" s="15">
        <f>'[1]9.ведомства'!J897</f>
        <v>0</v>
      </c>
      <c r="G127" s="47">
        <f>'[1]9.ведомства'!K897</f>
        <v>0</v>
      </c>
      <c r="H127" s="47">
        <f>'[1]9.ведомства'!L897</f>
        <v>0</v>
      </c>
    </row>
    <row r="128" spans="1:8" ht="30" customHeight="1" x14ac:dyDescent="0.25">
      <c r="A128" s="54" t="s">
        <v>106</v>
      </c>
      <c r="B128" s="54"/>
      <c r="C128" s="15">
        <f>C129+C138+C145+C156+C148</f>
        <v>6835500</v>
      </c>
      <c r="D128" s="15">
        <f t="shared" ref="D128:H128" si="51">D129+D138+D145+D156+D148</f>
        <v>0</v>
      </c>
      <c r="E128" s="15">
        <f t="shared" si="51"/>
        <v>-252764.98</v>
      </c>
      <c r="F128" s="15">
        <f t="shared" si="51"/>
        <v>0</v>
      </c>
      <c r="G128" s="47">
        <f t="shared" si="51"/>
        <v>6582735.0199999996</v>
      </c>
      <c r="H128" s="47">
        <f t="shared" si="51"/>
        <v>0</v>
      </c>
    </row>
    <row r="129" spans="1:8" x14ac:dyDescent="0.25">
      <c r="A129" s="17" t="s">
        <v>107</v>
      </c>
      <c r="B129" s="18" t="s">
        <v>108</v>
      </c>
      <c r="C129" s="15">
        <f t="shared" ref="C129:F129" si="52">SUM(C130:C137)</f>
        <v>1250537</v>
      </c>
      <c r="D129" s="15">
        <f t="shared" si="52"/>
        <v>0</v>
      </c>
      <c r="E129" s="15">
        <f t="shared" si="52"/>
        <v>-48597</v>
      </c>
      <c r="F129" s="15">
        <f t="shared" si="52"/>
        <v>0</v>
      </c>
      <c r="G129" s="47">
        <f>SUM(G130:G137)</f>
        <v>1201940</v>
      </c>
      <c r="H129" s="47">
        <f>SUM(H130:H137)</f>
        <v>0</v>
      </c>
    </row>
    <row r="130" spans="1:8" x14ac:dyDescent="0.25">
      <c r="A130" s="19" t="s">
        <v>16</v>
      </c>
      <c r="B130" s="20" t="s">
        <v>17</v>
      </c>
      <c r="C130" s="15">
        <f>'[1]9.ведомства'!G52</f>
        <v>200000</v>
      </c>
      <c r="D130" s="15">
        <f>'[1]9.ведомства'!H52</f>
        <v>0</v>
      </c>
      <c r="E130" s="15">
        <f>'[1]9.ведомства'!I52</f>
        <v>0</v>
      </c>
      <c r="F130" s="15">
        <f>'[1]9.ведомства'!J52</f>
        <v>0</v>
      </c>
      <c r="G130" s="47">
        <f>'[1]9.ведомства'!K52</f>
        <v>200000</v>
      </c>
      <c r="H130" s="47">
        <f>'[1]9.ведомства'!L52</f>
        <v>0</v>
      </c>
    </row>
    <row r="131" spans="1:8" x14ac:dyDescent="0.25">
      <c r="A131" s="19" t="s">
        <v>32</v>
      </c>
      <c r="B131" s="20" t="s">
        <v>33</v>
      </c>
      <c r="C131" s="15">
        <f>'[1]9.ведомства'!G323</f>
        <v>125000</v>
      </c>
      <c r="D131" s="15">
        <f>'[1]9.ведомства'!H323</f>
        <v>0</v>
      </c>
      <c r="E131" s="15">
        <f>'[1]9.ведомства'!I323</f>
        <v>0</v>
      </c>
      <c r="F131" s="15">
        <f>'[1]9.ведомства'!J323</f>
        <v>0</v>
      </c>
      <c r="G131" s="47">
        <f>'[1]9.ведомства'!K323</f>
        <v>125000</v>
      </c>
      <c r="H131" s="47">
        <f>'[1]9.ведомства'!L323</f>
        <v>0</v>
      </c>
    </row>
    <row r="132" spans="1:8" x14ac:dyDescent="0.25">
      <c r="A132" s="19" t="s">
        <v>56</v>
      </c>
      <c r="B132" s="20" t="s">
        <v>57</v>
      </c>
      <c r="C132" s="15">
        <f>'[1]9.ведомства'!G366</f>
        <v>204000</v>
      </c>
      <c r="D132" s="15">
        <f>'[1]9.ведомства'!H366</f>
        <v>0</v>
      </c>
      <c r="E132" s="15">
        <f>'[1]9.ведомства'!I366</f>
        <v>0</v>
      </c>
      <c r="F132" s="15">
        <f>'[1]9.ведомства'!J366</f>
        <v>0</v>
      </c>
      <c r="G132" s="47">
        <f>'[1]9.ведомства'!K366</f>
        <v>204000</v>
      </c>
      <c r="H132" s="47">
        <f>'[1]9.ведомства'!L366</f>
        <v>0</v>
      </c>
    </row>
    <row r="133" spans="1:8" x14ac:dyDescent="0.25">
      <c r="A133" s="19" t="s">
        <v>34</v>
      </c>
      <c r="B133" s="18" t="s">
        <v>35</v>
      </c>
      <c r="C133" s="15">
        <f>'[1]9.ведомства'!G538</f>
        <v>100000</v>
      </c>
      <c r="D133" s="15">
        <f>'[1]9.ведомства'!H538</f>
        <v>0</v>
      </c>
      <c r="E133" s="15">
        <f>'[1]9.ведомства'!I538</f>
        <v>0</v>
      </c>
      <c r="F133" s="15">
        <f>'[1]9.ведомства'!J538</f>
        <v>0</v>
      </c>
      <c r="G133" s="47">
        <f>'[1]9.ведомства'!K538</f>
        <v>100000</v>
      </c>
      <c r="H133" s="47">
        <f>'[1]9.ведомства'!L538</f>
        <v>0</v>
      </c>
    </row>
    <row r="134" spans="1:8" x14ac:dyDescent="0.25">
      <c r="A134" s="19" t="s">
        <v>58</v>
      </c>
      <c r="B134" s="18" t="s">
        <v>59</v>
      </c>
      <c r="C134" s="15">
        <f>'[1]9.ведомства'!G663</f>
        <v>230000</v>
      </c>
      <c r="D134" s="15">
        <f>'[1]9.ведомства'!H663</f>
        <v>0</v>
      </c>
      <c r="E134" s="15">
        <f>'[1]9.ведомства'!I663</f>
        <v>0</v>
      </c>
      <c r="F134" s="15">
        <f>'[1]9.ведомства'!J663</f>
        <v>0</v>
      </c>
      <c r="G134" s="47">
        <f>'[1]9.ведомства'!K663</f>
        <v>230000</v>
      </c>
      <c r="H134" s="47">
        <f>'[1]9.ведомства'!L663</f>
        <v>0</v>
      </c>
    </row>
    <row r="135" spans="1:8" x14ac:dyDescent="0.25">
      <c r="A135" s="19" t="s">
        <v>104</v>
      </c>
      <c r="B135" s="20" t="s">
        <v>95</v>
      </c>
      <c r="C135" s="15">
        <f>'[1]9.ведомства'!G860</f>
        <v>156400</v>
      </c>
      <c r="D135" s="15">
        <f>'[1]9.ведомства'!H860</f>
        <v>0</v>
      </c>
      <c r="E135" s="15">
        <f>'[1]9.ведомства'!I860</f>
        <v>0</v>
      </c>
      <c r="F135" s="15">
        <f>'[1]9.ведомства'!J860</f>
        <v>0</v>
      </c>
      <c r="G135" s="47">
        <f>'[1]9.ведомства'!K860</f>
        <v>156400</v>
      </c>
      <c r="H135" s="47">
        <f>'[1]9.ведомства'!L860</f>
        <v>0</v>
      </c>
    </row>
    <row r="136" spans="1:8" x14ac:dyDescent="0.25">
      <c r="A136" s="19" t="s">
        <v>96</v>
      </c>
      <c r="B136" s="20" t="s">
        <v>97</v>
      </c>
      <c r="C136" s="15">
        <f>'[1]9.ведомства'!G901</f>
        <v>145437</v>
      </c>
      <c r="D136" s="15">
        <f>'[1]9.ведомства'!H901</f>
        <v>0</v>
      </c>
      <c r="E136" s="15">
        <f>'[1]9.ведомства'!I901</f>
        <v>-48597</v>
      </c>
      <c r="F136" s="15">
        <f>'[1]9.ведомства'!J901</f>
        <v>0</v>
      </c>
      <c r="G136" s="47">
        <f>'[1]9.ведомства'!K901</f>
        <v>96840</v>
      </c>
      <c r="H136" s="47">
        <f>'[1]9.ведомства'!L901</f>
        <v>0</v>
      </c>
    </row>
    <row r="137" spans="1:8" x14ac:dyDescent="0.25">
      <c r="A137" s="19" t="s">
        <v>78</v>
      </c>
      <c r="B137" s="18" t="s">
        <v>79</v>
      </c>
      <c r="C137" s="15">
        <f>'[1]9.ведомства'!G949</f>
        <v>89700</v>
      </c>
      <c r="D137" s="15">
        <f>'[1]9.ведомства'!H949</f>
        <v>0</v>
      </c>
      <c r="E137" s="15">
        <f>'[1]9.ведомства'!I949</f>
        <v>0</v>
      </c>
      <c r="F137" s="15">
        <f>'[1]9.ведомства'!J949</f>
        <v>0</v>
      </c>
      <c r="G137" s="47">
        <f>'[1]9.ведомства'!K949</f>
        <v>89700</v>
      </c>
      <c r="H137" s="47">
        <f>'[1]9.ведомства'!L949</f>
        <v>0</v>
      </c>
    </row>
    <row r="138" spans="1:8" ht="24" x14ac:dyDescent="0.25">
      <c r="A138" s="17" t="s">
        <v>109</v>
      </c>
      <c r="B138" s="23" t="s">
        <v>110</v>
      </c>
      <c r="C138" s="15">
        <f t="shared" ref="C138:F138" si="53">SUM(C139:C144)</f>
        <v>1410263</v>
      </c>
      <c r="D138" s="15">
        <f t="shared" si="53"/>
        <v>0</v>
      </c>
      <c r="E138" s="15">
        <f t="shared" si="53"/>
        <v>48597</v>
      </c>
      <c r="F138" s="15">
        <f t="shared" si="53"/>
        <v>0</v>
      </c>
      <c r="G138" s="47">
        <f>SUM(G139:G144)</f>
        <v>1458860</v>
      </c>
      <c r="H138" s="47">
        <f>SUM(H139:H144)</f>
        <v>0</v>
      </c>
    </row>
    <row r="139" spans="1:8" x14ac:dyDescent="0.25">
      <c r="A139" s="19" t="s">
        <v>16</v>
      </c>
      <c r="B139" s="20" t="s">
        <v>17</v>
      </c>
      <c r="C139" s="15">
        <f>'[1]9.ведомства'!G55</f>
        <v>735000</v>
      </c>
      <c r="D139" s="15">
        <f>'[1]9.ведомства'!H55</f>
        <v>0</v>
      </c>
      <c r="E139" s="15">
        <f>'[1]9.ведомства'!I55</f>
        <v>0</v>
      </c>
      <c r="F139" s="15">
        <f>'[1]9.ведомства'!J55</f>
        <v>0</v>
      </c>
      <c r="G139" s="47">
        <f>'[1]9.ведомства'!K55</f>
        <v>735000</v>
      </c>
      <c r="H139" s="47">
        <f>'[1]9.ведомства'!L55</f>
        <v>0</v>
      </c>
    </row>
    <row r="140" spans="1:8" x14ac:dyDescent="0.25">
      <c r="A140" s="19" t="s">
        <v>32</v>
      </c>
      <c r="B140" s="20" t="s">
        <v>33</v>
      </c>
      <c r="C140" s="15">
        <f>'[1]9.ведомства'!G326</f>
        <v>252000</v>
      </c>
      <c r="D140" s="15">
        <f>'[1]9.ведомства'!H326</f>
        <v>0</v>
      </c>
      <c r="E140" s="15">
        <f>'[1]9.ведомства'!I326</f>
        <v>0</v>
      </c>
      <c r="F140" s="15">
        <f>'[1]9.ведомства'!J326</f>
        <v>0</v>
      </c>
      <c r="G140" s="47">
        <f>'[1]9.ведомства'!K326</f>
        <v>252000</v>
      </c>
      <c r="H140" s="47">
        <f>'[1]9.ведомства'!L326</f>
        <v>0</v>
      </c>
    </row>
    <row r="141" spans="1:8" x14ac:dyDescent="0.25">
      <c r="A141" s="19" t="s">
        <v>58</v>
      </c>
      <c r="B141" s="18" t="s">
        <v>59</v>
      </c>
      <c r="C141" s="15">
        <f>'[1]9.ведомства'!G665</f>
        <v>105000</v>
      </c>
      <c r="D141" s="15">
        <f>'[1]9.ведомства'!H665</f>
        <v>0</v>
      </c>
      <c r="E141" s="15">
        <f>'[1]9.ведомства'!I665</f>
        <v>0</v>
      </c>
      <c r="F141" s="15">
        <f>'[1]9.ведомства'!J665</f>
        <v>0</v>
      </c>
      <c r="G141" s="47">
        <f>'[1]9.ведомства'!K665</f>
        <v>105000</v>
      </c>
      <c r="H141" s="47">
        <f>'[1]9.ведомства'!L665</f>
        <v>0</v>
      </c>
    </row>
    <row r="142" spans="1:8" x14ac:dyDescent="0.25">
      <c r="A142" s="19" t="s">
        <v>104</v>
      </c>
      <c r="B142" s="20" t="s">
        <v>95</v>
      </c>
      <c r="C142" s="15">
        <f>'[1]9.ведомства'!G863</f>
        <v>19000</v>
      </c>
      <c r="D142" s="15">
        <f>'[1]9.ведомства'!H863</f>
        <v>0</v>
      </c>
      <c r="E142" s="15">
        <f>'[1]9.ведомства'!I863</f>
        <v>0</v>
      </c>
      <c r="F142" s="15">
        <f>'[1]9.ведомства'!J863</f>
        <v>0</v>
      </c>
      <c r="G142" s="47">
        <f>'[1]9.ведомства'!K863</f>
        <v>19000</v>
      </c>
      <c r="H142" s="47">
        <f>'[1]9.ведомства'!L863</f>
        <v>0</v>
      </c>
    </row>
    <row r="143" spans="1:8" x14ac:dyDescent="0.25">
      <c r="A143" s="19" t="s">
        <v>96</v>
      </c>
      <c r="B143" s="20" t="s">
        <v>97</v>
      </c>
      <c r="C143" s="15">
        <f>'[1]9.ведомства'!G904</f>
        <v>190563</v>
      </c>
      <c r="D143" s="15">
        <f>'[1]9.ведомства'!H904</f>
        <v>0</v>
      </c>
      <c r="E143" s="15">
        <f>'[1]9.ведомства'!I904</f>
        <v>48597</v>
      </c>
      <c r="F143" s="15">
        <f>'[1]9.ведомства'!J904</f>
        <v>0</v>
      </c>
      <c r="G143" s="47">
        <f>'[1]9.ведомства'!K904</f>
        <v>239160</v>
      </c>
      <c r="H143" s="47">
        <f>'[1]9.ведомства'!L904</f>
        <v>0</v>
      </c>
    </row>
    <row r="144" spans="1:8" x14ac:dyDescent="0.25">
      <c r="A144" s="19" t="s">
        <v>78</v>
      </c>
      <c r="B144" s="18" t="s">
        <v>79</v>
      </c>
      <c r="C144" s="15">
        <f>'[1]9.ведомства'!G952</f>
        <v>108700</v>
      </c>
      <c r="D144" s="15">
        <f>'[1]9.ведомства'!H952</f>
        <v>0</v>
      </c>
      <c r="E144" s="15">
        <f>'[1]9.ведомства'!I952</f>
        <v>0</v>
      </c>
      <c r="F144" s="15">
        <f>'[1]9.ведомства'!J952</f>
        <v>0</v>
      </c>
      <c r="G144" s="47">
        <f>'[1]9.ведомства'!K952</f>
        <v>108700</v>
      </c>
      <c r="H144" s="47">
        <f>'[1]9.ведомства'!L952</f>
        <v>0</v>
      </c>
    </row>
    <row r="145" spans="1:8" x14ac:dyDescent="0.25">
      <c r="A145" s="17" t="s">
        <v>111</v>
      </c>
      <c r="B145" s="23" t="s">
        <v>112</v>
      </c>
      <c r="C145" s="15">
        <f t="shared" ref="C145:F145" si="54">SUM(C146:C147)</f>
        <v>250000</v>
      </c>
      <c r="D145" s="15">
        <f t="shared" si="54"/>
        <v>0</v>
      </c>
      <c r="E145" s="15">
        <f t="shared" si="54"/>
        <v>0</v>
      </c>
      <c r="F145" s="15">
        <f t="shared" si="54"/>
        <v>0</v>
      </c>
      <c r="G145" s="47">
        <f>SUM(G146:G147)</f>
        <v>250000</v>
      </c>
      <c r="H145" s="47">
        <f>SUM(H146:H147)</f>
        <v>0</v>
      </c>
    </row>
    <row r="146" spans="1:8" x14ac:dyDescent="0.25">
      <c r="A146" s="19" t="s">
        <v>16</v>
      </c>
      <c r="B146" s="20" t="s">
        <v>17</v>
      </c>
      <c r="C146" s="15">
        <f>'[1]9.ведомства'!G59</f>
        <v>250000</v>
      </c>
      <c r="D146" s="15">
        <f>'[1]9.ведомства'!H59</f>
        <v>0</v>
      </c>
      <c r="E146" s="15">
        <f>'[1]9.ведомства'!I59</f>
        <v>0</v>
      </c>
      <c r="F146" s="15">
        <f>'[1]9.ведомства'!J59</f>
        <v>0</v>
      </c>
      <c r="G146" s="47">
        <f>'[1]9.ведомства'!K59</f>
        <v>250000</v>
      </c>
      <c r="H146" s="47">
        <f>'[1]9.ведомства'!L59</f>
        <v>0</v>
      </c>
    </row>
    <row r="147" spans="1:8" hidden="1" x14ac:dyDescent="0.25">
      <c r="A147" s="19" t="s">
        <v>96</v>
      </c>
      <c r="B147" s="20" t="s">
        <v>97</v>
      </c>
      <c r="C147" s="15">
        <f>'[1]9.ведомства'!G908</f>
        <v>0</v>
      </c>
      <c r="D147" s="15">
        <f>'[1]9.ведомства'!H908</f>
        <v>0</v>
      </c>
      <c r="E147" s="15">
        <f>'[1]9.ведомства'!I908</f>
        <v>0</v>
      </c>
      <c r="F147" s="15">
        <f>'[1]9.ведомства'!J908</f>
        <v>0</v>
      </c>
      <c r="G147" s="47">
        <f>'[1]9.ведомства'!K908</f>
        <v>0</v>
      </c>
      <c r="H147" s="47">
        <f>'[1]9.ведомства'!L908</f>
        <v>0</v>
      </c>
    </row>
    <row r="148" spans="1:8" ht="24" x14ac:dyDescent="0.25">
      <c r="A148" s="19" t="s">
        <v>113</v>
      </c>
      <c r="B148" s="23" t="s">
        <v>83</v>
      </c>
      <c r="C148" s="15">
        <f>SUM(C149:C155)</f>
        <v>1741420</v>
      </c>
      <c r="D148" s="15">
        <f t="shared" ref="D148:H148" si="55">SUM(D149:D155)</f>
        <v>0</v>
      </c>
      <c r="E148" s="15">
        <f t="shared" si="55"/>
        <v>0</v>
      </c>
      <c r="F148" s="15">
        <f t="shared" si="55"/>
        <v>0</v>
      </c>
      <c r="G148" s="47">
        <f t="shared" si="55"/>
        <v>1741420</v>
      </c>
      <c r="H148" s="47">
        <f t="shared" si="55"/>
        <v>0</v>
      </c>
    </row>
    <row r="149" spans="1:8" x14ac:dyDescent="0.25">
      <c r="A149" s="19" t="s">
        <v>16</v>
      </c>
      <c r="B149" s="20" t="s">
        <v>17</v>
      </c>
      <c r="C149" s="15">
        <f>'[1]9.ведомства'!G62</f>
        <v>650000</v>
      </c>
      <c r="D149" s="15">
        <f>'[1]9.ведомства'!H62</f>
        <v>0</v>
      </c>
      <c r="E149" s="15">
        <f>'[1]9.ведомства'!I62</f>
        <v>0</v>
      </c>
      <c r="F149" s="15">
        <f>'[1]9.ведомства'!J62</f>
        <v>0</v>
      </c>
      <c r="G149" s="47">
        <f>'[1]9.ведомства'!K62</f>
        <v>650000</v>
      </c>
      <c r="H149" s="47">
        <f>'[1]9.ведомства'!L62</f>
        <v>0</v>
      </c>
    </row>
    <row r="150" spans="1:8" x14ac:dyDescent="0.25">
      <c r="A150" s="19" t="s">
        <v>32</v>
      </c>
      <c r="B150" s="20" t="s">
        <v>33</v>
      </c>
      <c r="C150" s="15">
        <f>'[1]9.ведомства'!G330</f>
        <v>250000</v>
      </c>
      <c r="D150" s="15">
        <f>'[1]9.ведомства'!H330</f>
        <v>0</v>
      </c>
      <c r="E150" s="15">
        <f>'[1]9.ведомства'!I330</f>
        <v>0</v>
      </c>
      <c r="F150" s="15">
        <f>'[1]9.ведомства'!J330</f>
        <v>0</v>
      </c>
      <c r="G150" s="47">
        <f>'[1]9.ведомства'!K330</f>
        <v>250000</v>
      </c>
      <c r="H150" s="47">
        <f>'[1]9.ведомства'!L330</f>
        <v>0</v>
      </c>
    </row>
    <row r="151" spans="1:8" x14ac:dyDescent="0.25">
      <c r="A151" s="19" t="s">
        <v>56</v>
      </c>
      <c r="B151" s="20" t="s">
        <v>57</v>
      </c>
      <c r="C151" s="15">
        <f>'[1]9.ведомства'!G370</f>
        <v>100000</v>
      </c>
      <c r="D151" s="15">
        <f>'[1]9.ведомства'!H370</f>
        <v>0</v>
      </c>
      <c r="E151" s="15">
        <f>'[1]9.ведомства'!I370</f>
        <v>0</v>
      </c>
      <c r="F151" s="15">
        <f>'[1]9.ведомства'!J370</f>
        <v>0</v>
      </c>
      <c r="G151" s="47">
        <f>'[1]9.ведомства'!K370</f>
        <v>100000</v>
      </c>
      <c r="H151" s="47">
        <f>'[1]9.ведомства'!L370</f>
        <v>0</v>
      </c>
    </row>
    <row r="152" spans="1:8" x14ac:dyDescent="0.25">
      <c r="A152" s="19" t="s">
        <v>34</v>
      </c>
      <c r="B152" s="18" t="s">
        <v>35</v>
      </c>
      <c r="C152" s="15">
        <f>'[1]9.ведомства'!G542</f>
        <v>60000</v>
      </c>
      <c r="D152" s="15">
        <f>'[1]9.ведомства'!H542</f>
        <v>0</v>
      </c>
      <c r="E152" s="15">
        <f>'[1]9.ведомства'!I542</f>
        <v>0</v>
      </c>
      <c r="F152" s="15">
        <f>'[1]9.ведомства'!J542</f>
        <v>0</v>
      </c>
      <c r="G152" s="47">
        <f>'[1]9.ведомства'!K542</f>
        <v>60000</v>
      </c>
      <c r="H152" s="47">
        <f>'[1]9.ведомства'!L542</f>
        <v>0</v>
      </c>
    </row>
    <row r="153" spans="1:8" x14ac:dyDescent="0.25">
      <c r="A153" s="19" t="s">
        <v>58</v>
      </c>
      <c r="B153" s="18" t="s">
        <v>59</v>
      </c>
      <c r="C153" s="15">
        <f>'[1]9.ведомства'!G668</f>
        <v>242120</v>
      </c>
      <c r="D153" s="15">
        <f>'[1]9.ведомства'!H668</f>
        <v>0</v>
      </c>
      <c r="E153" s="15">
        <f>'[1]9.ведомства'!I668</f>
        <v>0</v>
      </c>
      <c r="F153" s="15">
        <f>'[1]9.ведомства'!J668</f>
        <v>0</v>
      </c>
      <c r="G153" s="47">
        <f>'[1]9.ведомства'!K668</f>
        <v>242120</v>
      </c>
      <c r="H153" s="47">
        <f>'[1]9.ведомства'!L668</f>
        <v>0</v>
      </c>
    </row>
    <row r="154" spans="1:8" x14ac:dyDescent="0.25">
      <c r="A154" s="19" t="s">
        <v>94</v>
      </c>
      <c r="B154" s="20" t="s">
        <v>95</v>
      </c>
      <c r="C154" s="15">
        <f>'[1]9.ведомства'!G866</f>
        <v>60900</v>
      </c>
      <c r="D154" s="15">
        <f>'[1]9.ведомства'!H866</f>
        <v>0</v>
      </c>
      <c r="E154" s="15">
        <f>'[1]9.ведомства'!I866</f>
        <v>0</v>
      </c>
      <c r="F154" s="15">
        <f>'[1]9.ведомства'!J866</f>
        <v>0</v>
      </c>
      <c r="G154" s="47">
        <f>'[1]9.ведомства'!K866</f>
        <v>60900</v>
      </c>
      <c r="H154" s="47">
        <f>'[1]9.ведомства'!L866</f>
        <v>0</v>
      </c>
    </row>
    <row r="155" spans="1:8" x14ac:dyDescent="0.25">
      <c r="A155" s="19" t="s">
        <v>78</v>
      </c>
      <c r="B155" s="18" t="s">
        <v>79</v>
      </c>
      <c r="C155" s="15">
        <f>'[1]9.ведомства'!G956</f>
        <v>378400</v>
      </c>
      <c r="D155" s="15">
        <f>'[1]9.ведомства'!H956</f>
        <v>0</v>
      </c>
      <c r="E155" s="15">
        <f>'[1]9.ведомства'!I956</f>
        <v>0</v>
      </c>
      <c r="F155" s="15">
        <f>'[1]9.ведомства'!J956</f>
        <v>0</v>
      </c>
      <c r="G155" s="47">
        <f>'[1]9.ведомства'!K956</f>
        <v>378400</v>
      </c>
      <c r="H155" s="47">
        <f>'[1]9.ведомства'!L956</f>
        <v>0</v>
      </c>
    </row>
    <row r="156" spans="1:8" x14ac:dyDescent="0.25">
      <c r="A156" s="17" t="s">
        <v>114</v>
      </c>
      <c r="B156" s="23" t="s">
        <v>112</v>
      </c>
      <c r="C156" s="15">
        <f t="shared" ref="C156:F156" si="56">SUM(C157:C164)</f>
        <v>2183280</v>
      </c>
      <c r="D156" s="15">
        <f t="shared" si="56"/>
        <v>0</v>
      </c>
      <c r="E156" s="15">
        <f t="shared" si="56"/>
        <v>-252764.98</v>
      </c>
      <c r="F156" s="15">
        <f t="shared" si="56"/>
        <v>0</v>
      </c>
      <c r="G156" s="47">
        <f>SUM(G157:G164)</f>
        <v>1930515.02</v>
      </c>
      <c r="H156" s="47">
        <f>SUM(H157:H164)</f>
        <v>0</v>
      </c>
    </row>
    <row r="157" spans="1:8" x14ac:dyDescent="0.25">
      <c r="A157" s="19" t="s">
        <v>16</v>
      </c>
      <c r="B157" s="20" t="s">
        <v>17</v>
      </c>
      <c r="C157" s="15">
        <f>'[1]9.ведомства'!G64</f>
        <v>1378100</v>
      </c>
      <c r="D157" s="15">
        <f>'[1]9.ведомства'!H64</f>
        <v>0</v>
      </c>
      <c r="E157" s="15">
        <f>'[1]9.ведомства'!I64</f>
        <v>-252764.98</v>
      </c>
      <c r="F157" s="15">
        <f>'[1]9.ведомства'!J64</f>
        <v>0</v>
      </c>
      <c r="G157" s="47">
        <f>'[1]9.ведомства'!K64</f>
        <v>1125335.02</v>
      </c>
      <c r="H157" s="47">
        <f>'[1]9.ведомства'!L64</f>
        <v>0</v>
      </c>
    </row>
    <row r="158" spans="1:8" x14ac:dyDescent="0.25">
      <c r="A158" s="19" t="s">
        <v>32</v>
      </c>
      <c r="B158" s="20" t="s">
        <v>33</v>
      </c>
      <c r="C158" s="15">
        <f>'[1]9.ведомства'!G332</f>
        <v>184000</v>
      </c>
      <c r="D158" s="15">
        <f>'[1]9.ведомства'!H332</f>
        <v>0</v>
      </c>
      <c r="E158" s="15">
        <f>'[1]9.ведомства'!I332</f>
        <v>0</v>
      </c>
      <c r="F158" s="15">
        <f>'[1]9.ведомства'!J332</f>
        <v>0</v>
      </c>
      <c r="G158" s="47">
        <f>'[1]9.ведомства'!K332</f>
        <v>184000</v>
      </c>
      <c r="H158" s="47">
        <f>'[1]9.ведомства'!L332</f>
        <v>0</v>
      </c>
    </row>
    <row r="159" spans="1:8" x14ac:dyDescent="0.25">
      <c r="A159" s="19" t="s">
        <v>56</v>
      </c>
      <c r="B159" s="20" t="s">
        <v>57</v>
      </c>
      <c r="C159" s="15">
        <f>'[1]9.ведомства'!G372</f>
        <v>10000</v>
      </c>
      <c r="D159" s="15">
        <f>'[1]9.ведомства'!H372</f>
        <v>0</v>
      </c>
      <c r="E159" s="15">
        <f>'[1]9.ведомства'!I372</f>
        <v>0</v>
      </c>
      <c r="F159" s="15">
        <f>'[1]9.ведомства'!J372</f>
        <v>0</v>
      </c>
      <c r="G159" s="47">
        <f>'[1]9.ведомства'!K372</f>
        <v>10000</v>
      </c>
      <c r="H159" s="47">
        <f>'[1]9.ведомства'!L372</f>
        <v>0</v>
      </c>
    </row>
    <row r="160" spans="1:8" x14ac:dyDescent="0.25">
      <c r="A160" s="19" t="s">
        <v>34</v>
      </c>
      <c r="B160" s="18" t="s">
        <v>35</v>
      </c>
      <c r="C160" s="15">
        <f>'[1]9.ведомства'!G544</f>
        <v>1000</v>
      </c>
      <c r="D160" s="15">
        <f>'[1]9.ведомства'!H544</f>
        <v>0</v>
      </c>
      <c r="E160" s="15">
        <f>'[1]9.ведомства'!I544</f>
        <v>0</v>
      </c>
      <c r="F160" s="15">
        <f>'[1]9.ведомства'!J544</f>
        <v>0</v>
      </c>
      <c r="G160" s="47">
        <f>'[1]9.ведомства'!K544</f>
        <v>1000</v>
      </c>
      <c r="H160" s="47">
        <f>'[1]9.ведомства'!L544</f>
        <v>0</v>
      </c>
    </row>
    <row r="161" spans="1:8" x14ac:dyDescent="0.25">
      <c r="A161" s="19" t="s">
        <v>58</v>
      </c>
      <c r="B161" s="18" t="s">
        <v>59</v>
      </c>
      <c r="C161" s="15">
        <f>'[1]9.ведомства'!G670</f>
        <v>168480</v>
      </c>
      <c r="D161" s="15">
        <f>'[1]9.ведомства'!H670</f>
        <v>0</v>
      </c>
      <c r="E161" s="15">
        <f>'[1]9.ведомства'!I670</f>
        <v>0</v>
      </c>
      <c r="F161" s="15">
        <f>'[1]9.ведомства'!J670</f>
        <v>0</v>
      </c>
      <c r="G161" s="47">
        <f>'[1]9.ведомства'!K670</f>
        <v>168480</v>
      </c>
      <c r="H161" s="47">
        <f>'[1]9.ведомства'!L670</f>
        <v>0</v>
      </c>
    </row>
    <row r="162" spans="1:8" x14ac:dyDescent="0.25">
      <c r="A162" s="19" t="s">
        <v>104</v>
      </c>
      <c r="B162" s="20" t="s">
        <v>95</v>
      </c>
      <c r="C162" s="15">
        <f>'[1]9.ведомства'!G868</f>
        <v>122600</v>
      </c>
      <c r="D162" s="15">
        <f>'[1]9.ведомства'!H868</f>
        <v>0</v>
      </c>
      <c r="E162" s="15">
        <f>'[1]9.ведомства'!I868</f>
        <v>0</v>
      </c>
      <c r="F162" s="15">
        <f>'[1]9.ведомства'!J868</f>
        <v>0</v>
      </c>
      <c r="G162" s="47">
        <f>'[1]9.ведомства'!K868</f>
        <v>122600</v>
      </c>
      <c r="H162" s="47">
        <f>'[1]9.ведомства'!L868</f>
        <v>0</v>
      </c>
    </row>
    <row r="163" spans="1:8" x14ac:dyDescent="0.25">
      <c r="A163" s="19" t="s">
        <v>96</v>
      </c>
      <c r="B163" s="20" t="s">
        <v>97</v>
      </c>
      <c r="C163" s="15">
        <f>'[1]9.ведомства'!G912</f>
        <v>118000</v>
      </c>
      <c r="D163" s="15">
        <f>'[1]9.ведомства'!H912</f>
        <v>0</v>
      </c>
      <c r="E163" s="15">
        <f>'[1]9.ведомства'!I912</f>
        <v>0</v>
      </c>
      <c r="F163" s="15">
        <f>'[1]9.ведомства'!J912</f>
        <v>0</v>
      </c>
      <c r="G163" s="47">
        <f>'[1]9.ведомства'!K912</f>
        <v>118000</v>
      </c>
      <c r="H163" s="47">
        <f>'[1]9.ведомства'!L912</f>
        <v>0</v>
      </c>
    </row>
    <row r="164" spans="1:8" x14ac:dyDescent="0.25">
      <c r="A164" s="19" t="s">
        <v>78</v>
      </c>
      <c r="B164" s="18" t="s">
        <v>79</v>
      </c>
      <c r="C164" s="15">
        <f>'[1]9.ведомства'!G958</f>
        <v>201100</v>
      </c>
      <c r="D164" s="15">
        <f>'[1]9.ведомства'!H958</f>
        <v>0</v>
      </c>
      <c r="E164" s="15">
        <f>'[1]9.ведомства'!I958</f>
        <v>0</v>
      </c>
      <c r="F164" s="15">
        <f>'[1]9.ведомства'!J958</f>
        <v>0</v>
      </c>
      <c r="G164" s="47">
        <f>'[1]9.ведомства'!K958</f>
        <v>201100</v>
      </c>
      <c r="H164" s="47">
        <f>'[1]9.ведомства'!L958</f>
        <v>0</v>
      </c>
    </row>
    <row r="165" spans="1:8" hidden="1" x14ac:dyDescent="0.25">
      <c r="A165" s="54" t="s">
        <v>115</v>
      </c>
      <c r="B165" s="54"/>
      <c r="C165" s="15">
        <f>C166+C168</f>
        <v>142000</v>
      </c>
      <c r="D165" s="15">
        <f t="shared" ref="D165:H165" si="57">D166+D168</f>
        <v>0</v>
      </c>
      <c r="E165" s="15">
        <f t="shared" si="57"/>
        <v>-142000</v>
      </c>
      <c r="F165" s="15">
        <f t="shared" si="57"/>
        <v>0</v>
      </c>
      <c r="G165" s="47">
        <f t="shared" si="57"/>
        <v>0</v>
      </c>
      <c r="H165" s="47">
        <f t="shared" si="57"/>
        <v>0</v>
      </c>
    </row>
    <row r="166" spans="1:8" s="16" customFormat="1" hidden="1" x14ac:dyDescent="0.25">
      <c r="A166" s="17" t="s">
        <v>116</v>
      </c>
      <c r="B166" s="18" t="s">
        <v>15</v>
      </c>
      <c r="C166" s="15">
        <f t="shared" ref="C166:F166" si="58">C167</f>
        <v>0</v>
      </c>
      <c r="D166" s="15">
        <f t="shared" si="58"/>
        <v>0</v>
      </c>
      <c r="E166" s="15">
        <f t="shared" si="58"/>
        <v>0</v>
      </c>
      <c r="F166" s="15">
        <f t="shared" si="58"/>
        <v>0</v>
      </c>
      <c r="G166" s="47">
        <f>G167</f>
        <v>0</v>
      </c>
      <c r="H166" s="47">
        <f>H167</f>
        <v>0</v>
      </c>
    </row>
    <row r="167" spans="1:8" hidden="1" x14ac:dyDescent="0.25">
      <c r="A167" s="19" t="s">
        <v>16</v>
      </c>
      <c r="B167" s="20" t="s">
        <v>17</v>
      </c>
      <c r="C167" s="15">
        <f>'[1]9.ведомства'!G69</f>
        <v>0</v>
      </c>
      <c r="D167" s="15">
        <f>'[1]9.ведомства'!H69</f>
        <v>0</v>
      </c>
      <c r="E167" s="15">
        <f>'[1]9.ведомства'!I69</f>
        <v>0</v>
      </c>
      <c r="F167" s="15">
        <f>'[1]9.ведомства'!J69</f>
        <v>0</v>
      </c>
      <c r="G167" s="47">
        <f>'[1]9.ведомства'!K69</f>
        <v>0</v>
      </c>
      <c r="H167" s="47">
        <f>'[1]9.ведомства'!L69</f>
        <v>0</v>
      </c>
    </row>
    <row r="168" spans="1:8" ht="25.5" hidden="1" x14ac:dyDescent="0.25">
      <c r="A168" s="17" t="s">
        <v>117</v>
      </c>
      <c r="B168" s="22" t="s">
        <v>52</v>
      </c>
      <c r="C168" s="15">
        <f>C169</f>
        <v>142000</v>
      </c>
      <c r="D168" s="15">
        <f t="shared" ref="D168:H168" si="59">D169</f>
        <v>0</v>
      </c>
      <c r="E168" s="15">
        <f t="shared" si="59"/>
        <v>-142000</v>
      </c>
      <c r="F168" s="15">
        <f t="shared" si="59"/>
        <v>0</v>
      </c>
      <c r="G168" s="47">
        <f t="shared" si="59"/>
        <v>0</v>
      </c>
      <c r="H168" s="47">
        <f t="shared" si="59"/>
        <v>0</v>
      </c>
    </row>
    <row r="169" spans="1:8" hidden="1" x14ac:dyDescent="0.25">
      <c r="A169" s="19" t="s">
        <v>16</v>
      </c>
      <c r="B169" s="20" t="s">
        <v>17</v>
      </c>
      <c r="C169" s="15">
        <f>'[1]9.ведомства'!G71</f>
        <v>142000</v>
      </c>
      <c r="D169" s="15">
        <f>'[1]9.ведомства'!H71</f>
        <v>0</v>
      </c>
      <c r="E169" s="15">
        <f>'[1]9.ведомства'!I71</f>
        <v>-142000</v>
      </c>
      <c r="F169" s="15">
        <f>'[1]9.ведомства'!J71</f>
        <v>0</v>
      </c>
      <c r="G169" s="47">
        <f>'[1]9.ведомства'!K71</f>
        <v>0</v>
      </c>
      <c r="H169" s="47">
        <f>'[1]9.ведомства'!L71</f>
        <v>0</v>
      </c>
    </row>
    <row r="170" spans="1:8" x14ac:dyDescent="0.25">
      <c r="A170" s="55" t="s">
        <v>118</v>
      </c>
      <c r="B170" s="56"/>
      <c r="C170" s="15">
        <f t="shared" ref="C170:H170" si="60">C171+C186+C195+C202+C205+C221+C248</f>
        <v>286933511.00999999</v>
      </c>
      <c r="D170" s="15">
        <f t="shared" si="60"/>
        <v>50303140.920000002</v>
      </c>
      <c r="E170" s="15">
        <f t="shared" si="60"/>
        <v>0</v>
      </c>
      <c r="F170" s="15">
        <f t="shared" si="60"/>
        <v>0</v>
      </c>
      <c r="G170" s="47">
        <f t="shared" si="60"/>
        <v>286933511.00999999</v>
      </c>
      <c r="H170" s="47">
        <f t="shared" si="60"/>
        <v>50303140.920000002</v>
      </c>
    </row>
    <row r="171" spans="1:8" x14ac:dyDescent="0.25">
      <c r="A171" s="55" t="s">
        <v>119</v>
      </c>
      <c r="B171" s="56"/>
      <c r="C171" s="15">
        <f>C172+C174+C178+C180+C182+C176+C184</f>
        <v>171876743.91</v>
      </c>
      <c r="D171" s="15">
        <f t="shared" ref="D171:H171" si="61">D172+D174+D178+D180+D182+D176+D184</f>
        <v>29669761.82</v>
      </c>
      <c r="E171" s="15">
        <f t="shared" si="61"/>
        <v>0</v>
      </c>
      <c r="F171" s="15">
        <f t="shared" si="61"/>
        <v>0</v>
      </c>
      <c r="G171" s="47">
        <f t="shared" si="61"/>
        <v>171876743.91</v>
      </c>
      <c r="H171" s="47">
        <f t="shared" si="61"/>
        <v>29669761.82</v>
      </c>
    </row>
    <row r="172" spans="1:8" s="16" customFormat="1" ht="24" hidden="1" x14ac:dyDescent="0.25">
      <c r="A172" s="17" t="s">
        <v>120</v>
      </c>
      <c r="B172" s="18" t="s">
        <v>121</v>
      </c>
      <c r="C172" s="15">
        <f t="shared" ref="C172:F172" si="62">C173</f>
        <v>0</v>
      </c>
      <c r="D172" s="15">
        <f t="shared" si="62"/>
        <v>0</v>
      </c>
      <c r="E172" s="15">
        <f t="shared" si="62"/>
        <v>0</v>
      </c>
      <c r="F172" s="15">
        <f t="shared" si="62"/>
        <v>0</v>
      </c>
      <c r="G172" s="47">
        <f>G173</f>
        <v>0</v>
      </c>
      <c r="H172" s="47">
        <f>H173</f>
        <v>0</v>
      </c>
    </row>
    <row r="173" spans="1:8" hidden="1" x14ac:dyDescent="0.25">
      <c r="A173" s="19" t="s">
        <v>58</v>
      </c>
      <c r="B173" s="18" t="s">
        <v>59</v>
      </c>
      <c r="C173" s="15">
        <f>'[1]9.ведомства'!G697</f>
        <v>0</v>
      </c>
      <c r="D173" s="15">
        <f>'[1]9.ведомства'!H697</f>
        <v>0</v>
      </c>
      <c r="E173" s="15">
        <f>'[1]9.ведомства'!I697</f>
        <v>0</v>
      </c>
      <c r="F173" s="15">
        <f>'[1]9.ведомства'!J697</f>
        <v>0</v>
      </c>
      <c r="G173" s="47">
        <f>'[1]9.ведомства'!K697</f>
        <v>0</v>
      </c>
      <c r="H173" s="47">
        <f>'[1]9.ведомства'!L697</f>
        <v>0</v>
      </c>
    </row>
    <row r="174" spans="1:8" s="16" customFormat="1" x14ac:dyDescent="0.25">
      <c r="A174" s="17" t="s">
        <v>122</v>
      </c>
      <c r="B174" s="23" t="s">
        <v>123</v>
      </c>
      <c r="C174" s="15">
        <f t="shared" ref="C174:F174" si="63">C175</f>
        <v>4352127</v>
      </c>
      <c r="D174" s="15">
        <f t="shared" si="63"/>
        <v>0</v>
      </c>
      <c r="E174" s="15">
        <f t="shared" si="63"/>
        <v>0</v>
      </c>
      <c r="F174" s="15">
        <f t="shared" si="63"/>
        <v>0</v>
      </c>
      <c r="G174" s="47">
        <f>G175</f>
        <v>4352127</v>
      </c>
      <c r="H174" s="47">
        <f>H175</f>
        <v>0</v>
      </c>
    </row>
    <row r="175" spans="1:8" x14ac:dyDescent="0.25">
      <c r="A175" s="19" t="s">
        <v>58</v>
      </c>
      <c r="B175" s="18" t="s">
        <v>59</v>
      </c>
      <c r="C175" s="15">
        <f>'[1]9.ведомства'!G699</f>
        <v>4352127</v>
      </c>
      <c r="D175" s="15">
        <f>'[1]9.ведомства'!H699</f>
        <v>0</v>
      </c>
      <c r="E175" s="15">
        <f>'[1]9.ведомства'!I699</f>
        <v>0</v>
      </c>
      <c r="F175" s="15">
        <f>'[1]9.ведомства'!J699</f>
        <v>0</v>
      </c>
      <c r="G175" s="47">
        <f>'[1]9.ведомства'!K699</f>
        <v>4352127</v>
      </c>
      <c r="H175" s="47">
        <f>'[1]9.ведомства'!L699</f>
        <v>0</v>
      </c>
    </row>
    <row r="176" spans="1:8" ht="25.5" x14ac:dyDescent="0.25">
      <c r="A176" s="21" t="s">
        <v>124</v>
      </c>
      <c r="B176" s="22" t="s">
        <v>125</v>
      </c>
      <c r="C176" s="15">
        <f>C177</f>
        <v>29669761.82</v>
      </c>
      <c r="D176" s="15">
        <f t="shared" ref="D176:H176" si="64">D177</f>
        <v>29669761.82</v>
      </c>
      <c r="E176" s="15">
        <f t="shared" si="64"/>
        <v>0</v>
      </c>
      <c r="F176" s="15">
        <f t="shared" si="64"/>
        <v>0</v>
      </c>
      <c r="G176" s="47">
        <f t="shared" si="64"/>
        <v>29669761.82</v>
      </c>
      <c r="H176" s="47">
        <f t="shared" si="64"/>
        <v>29669761.82</v>
      </c>
    </row>
    <row r="177" spans="1:8" x14ac:dyDescent="0.25">
      <c r="A177" s="19" t="s">
        <v>58</v>
      </c>
      <c r="B177" s="18" t="s">
        <v>59</v>
      </c>
      <c r="C177" s="15">
        <f>'[1]9.ведомства'!G703</f>
        <v>29669761.82</v>
      </c>
      <c r="D177" s="15">
        <f>'[1]9.ведомства'!H703</f>
        <v>29669761.82</v>
      </c>
      <c r="E177" s="15">
        <f>'[1]9.ведомства'!I703</f>
        <v>0</v>
      </c>
      <c r="F177" s="15">
        <f>'[1]9.ведомства'!J703</f>
        <v>0</v>
      </c>
      <c r="G177" s="47">
        <f>'[1]9.ведомства'!K703</f>
        <v>29669761.82</v>
      </c>
      <c r="H177" s="47">
        <f>'[1]9.ведомства'!L703</f>
        <v>29669761.82</v>
      </c>
    </row>
    <row r="178" spans="1:8" ht="24" x14ac:dyDescent="0.25">
      <c r="A178" s="17" t="s">
        <v>126</v>
      </c>
      <c r="B178" s="23" t="s">
        <v>127</v>
      </c>
      <c r="C178" s="15">
        <f t="shared" ref="C178:F178" si="65">C179</f>
        <v>108729082.09</v>
      </c>
      <c r="D178" s="15">
        <f t="shared" si="65"/>
        <v>0</v>
      </c>
      <c r="E178" s="15">
        <f t="shared" si="65"/>
        <v>0</v>
      </c>
      <c r="F178" s="15">
        <f t="shared" si="65"/>
        <v>0</v>
      </c>
      <c r="G178" s="47">
        <f>G179</f>
        <v>108729082.09</v>
      </c>
      <c r="H178" s="47">
        <f>H179</f>
        <v>0</v>
      </c>
    </row>
    <row r="179" spans="1:8" x14ac:dyDescent="0.25">
      <c r="A179" s="25" t="s">
        <v>58</v>
      </c>
      <c r="B179" s="18" t="s">
        <v>59</v>
      </c>
      <c r="C179" s="15">
        <f>'[1]9.ведомства'!G704</f>
        <v>108729082.09</v>
      </c>
      <c r="D179" s="15">
        <f>'[1]9.ведомства'!H704</f>
        <v>0</v>
      </c>
      <c r="E179" s="15">
        <f>'[1]9.ведомства'!I704</f>
        <v>0</v>
      </c>
      <c r="F179" s="15">
        <f>'[1]9.ведомства'!J704</f>
        <v>0</v>
      </c>
      <c r="G179" s="47">
        <f>'[1]9.ведомства'!K704</f>
        <v>108729082.09</v>
      </c>
      <c r="H179" s="47">
        <f>'[1]9.ведомства'!L704</f>
        <v>0</v>
      </c>
    </row>
    <row r="180" spans="1:8" ht="24" x14ac:dyDescent="0.25">
      <c r="A180" s="17" t="s">
        <v>128</v>
      </c>
      <c r="B180" s="23" t="s">
        <v>129</v>
      </c>
      <c r="C180" s="15">
        <f t="shared" ref="C180:F180" si="66">C181</f>
        <v>18293505</v>
      </c>
      <c r="D180" s="15">
        <f t="shared" si="66"/>
        <v>0</v>
      </c>
      <c r="E180" s="15">
        <f t="shared" si="66"/>
        <v>0</v>
      </c>
      <c r="F180" s="15">
        <f t="shared" si="66"/>
        <v>0</v>
      </c>
      <c r="G180" s="47">
        <f>G181</f>
        <v>18293505</v>
      </c>
      <c r="H180" s="47">
        <f>H181</f>
        <v>0</v>
      </c>
    </row>
    <row r="181" spans="1:8" x14ac:dyDescent="0.25">
      <c r="A181" s="25" t="s">
        <v>58</v>
      </c>
      <c r="B181" s="18" t="s">
        <v>59</v>
      </c>
      <c r="C181" s="15">
        <f>'[1]9.ведомства'!G706</f>
        <v>18293505</v>
      </c>
      <c r="D181" s="15">
        <f>'[1]9.ведомства'!H706</f>
        <v>0</v>
      </c>
      <c r="E181" s="15">
        <f>'[1]9.ведомства'!I706</f>
        <v>0</v>
      </c>
      <c r="F181" s="15">
        <f>'[1]9.ведомства'!J706</f>
        <v>0</v>
      </c>
      <c r="G181" s="47">
        <f>'[1]9.ведомства'!K706</f>
        <v>18293505</v>
      </c>
      <c r="H181" s="47">
        <f>'[1]9.ведомства'!L706</f>
        <v>0</v>
      </c>
    </row>
    <row r="182" spans="1:8" ht="24" x14ac:dyDescent="0.25">
      <c r="A182" s="17" t="s">
        <v>130</v>
      </c>
      <c r="B182" s="17" t="s">
        <v>131</v>
      </c>
      <c r="C182" s="15">
        <f t="shared" ref="C182:F182" si="67">C183</f>
        <v>502168</v>
      </c>
      <c r="D182" s="15">
        <f t="shared" si="67"/>
        <v>0</v>
      </c>
      <c r="E182" s="15">
        <f t="shared" si="67"/>
        <v>0</v>
      </c>
      <c r="F182" s="15">
        <f t="shared" si="67"/>
        <v>0</v>
      </c>
      <c r="G182" s="47">
        <f>G183</f>
        <v>502168</v>
      </c>
      <c r="H182" s="47">
        <f>H183</f>
        <v>0</v>
      </c>
    </row>
    <row r="183" spans="1:8" x14ac:dyDescent="0.25">
      <c r="A183" s="25" t="s">
        <v>58</v>
      </c>
      <c r="B183" s="18" t="s">
        <v>59</v>
      </c>
      <c r="C183" s="15">
        <f>'[1]9.ведомства'!G708</f>
        <v>502168</v>
      </c>
      <c r="D183" s="15">
        <f>'[1]9.ведомства'!H708</f>
        <v>0</v>
      </c>
      <c r="E183" s="15">
        <f>'[1]9.ведомства'!I708</f>
        <v>0</v>
      </c>
      <c r="F183" s="15">
        <f>'[1]9.ведомства'!J708</f>
        <v>0</v>
      </c>
      <c r="G183" s="47">
        <f>'[1]9.ведомства'!K708</f>
        <v>502168</v>
      </c>
      <c r="H183" s="47">
        <f>'[1]9.ведомства'!L708</f>
        <v>0</v>
      </c>
    </row>
    <row r="184" spans="1:8" ht="25.5" x14ac:dyDescent="0.25">
      <c r="A184" s="21" t="s">
        <v>132</v>
      </c>
      <c r="B184" s="22" t="s">
        <v>133</v>
      </c>
      <c r="C184" s="15">
        <f>C185</f>
        <v>10330100</v>
      </c>
      <c r="D184" s="15">
        <f t="shared" ref="D184:H184" si="68">D185</f>
        <v>0</v>
      </c>
      <c r="E184" s="15">
        <f t="shared" si="68"/>
        <v>0</v>
      </c>
      <c r="F184" s="15">
        <f t="shared" si="68"/>
        <v>0</v>
      </c>
      <c r="G184" s="47">
        <f t="shared" si="68"/>
        <v>10330100</v>
      </c>
      <c r="H184" s="47">
        <f t="shared" si="68"/>
        <v>0</v>
      </c>
    </row>
    <row r="185" spans="1:8" x14ac:dyDescent="0.25">
      <c r="A185" s="25" t="s">
        <v>58</v>
      </c>
      <c r="B185" s="18" t="s">
        <v>59</v>
      </c>
      <c r="C185" s="15">
        <f>'[1]9.ведомства'!G711</f>
        <v>10330100</v>
      </c>
      <c r="D185" s="15">
        <f>'[1]9.ведомства'!H711</f>
        <v>0</v>
      </c>
      <c r="E185" s="15">
        <f>'[1]9.ведомства'!I711</f>
        <v>0</v>
      </c>
      <c r="F185" s="15">
        <f>'[1]9.ведомства'!J711</f>
        <v>0</v>
      </c>
      <c r="G185" s="47">
        <f>'[1]9.ведомства'!K711</f>
        <v>10330100</v>
      </c>
      <c r="H185" s="47">
        <f>'[1]9.ведомства'!L711</f>
        <v>0</v>
      </c>
    </row>
    <row r="186" spans="1:8" x14ac:dyDescent="0.25">
      <c r="A186" s="55" t="s">
        <v>134</v>
      </c>
      <c r="B186" s="56"/>
      <c r="C186" s="15">
        <f t="shared" ref="C186:F186" si="69">C187+C189+C191+C193</f>
        <v>17599170</v>
      </c>
      <c r="D186" s="15">
        <f t="shared" si="69"/>
        <v>0</v>
      </c>
      <c r="E186" s="15">
        <f t="shared" si="69"/>
        <v>0</v>
      </c>
      <c r="F186" s="15">
        <f t="shared" si="69"/>
        <v>0</v>
      </c>
      <c r="G186" s="47">
        <f>G187+G189+G191+G193</f>
        <v>17599170</v>
      </c>
      <c r="H186" s="47">
        <f>H187+H189+H191+H193</f>
        <v>0</v>
      </c>
    </row>
    <row r="187" spans="1:8" x14ac:dyDescent="0.25">
      <c r="A187" s="17" t="s">
        <v>135</v>
      </c>
      <c r="B187" s="23" t="s">
        <v>136</v>
      </c>
      <c r="C187" s="15">
        <f t="shared" ref="C187:F187" si="70">C188</f>
        <v>12475390</v>
      </c>
      <c r="D187" s="15">
        <f t="shared" si="70"/>
        <v>0</v>
      </c>
      <c r="E187" s="15">
        <f t="shared" si="70"/>
        <v>0</v>
      </c>
      <c r="F187" s="15">
        <f t="shared" si="70"/>
        <v>0</v>
      </c>
      <c r="G187" s="47">
        <f>G188</f>
        <v>12475390</v>
      </c>
      <c r="H187" s="47">
        <f>H188</f>
        <v>0</v>
      </c>
    </row>
    <row r="188" spans="1:8" x14ac:dyDescent="0.25">
      <c r="A188" s="19" t="s">
        <v>58</v>
      </c>
      <c r="B188" s="18" t="s">
        <v>59</v>
      </c>
      <c r="C188" s="15">
        <f>'[1]9.ведомства'!G753</f>
        <v>12475390</v>
      </c>
      <c r="D188" s="15">
        <f>'[1]9.ведомства'!H753</f>
        <v>0</v>
      </c>
      <c r="E188" s="15">
        <f>'[1]9.ведомства'!I753</f>
        <v>0</v>
      </c>
      <c r="F188" s="15">
        <f>'[1]9.ведомства'!J753</f>
        <v>0</v>
      </c>
      <c r="G188" s="47">
        <f>'[1]9.ведомства'!K753</f>
        <v>12475390</v>
      </c>
      <c r="H188" s="47">
        <f>'[1]9.ведомства'!L753</f>
        <v>0</v>
      </c>
    </row>
    <row r="189" spans="1:8" x14ac:dyDescent="0.25">
      <c r="A189" s="17" t="s">
        <v>137</v>
      </c>
      <c r="B189" s="23" t="s">
        <v>138</v>
      </c>
      <c r="C189" s="15">
        <f t="shared" ref="C189:F189" si="71">C190</f>
        <v>3648180</v>
      </c>
      <c r="D189" s="15">
        <f t="shared" si="71"/>
        <v>0</v>
      </c>
      <c r="E189" s="15">
        <f t="shared" si="71"/>
        <v>0</v>
      </c>
      <c r="F189" s="15">
        <f t="shared" si="71"/>
        <v>0</v>
      </c>
      <c r="G189" s="47">
        <f>G190</f>
        <v>3648180</v>
      </c>
      <c r="H189" s="47">
        <f>H190</f>
        <v>0</v>
      </c>
    </row>
    <row r="190" spans="1:8" x14ac:dyDescent="0.25">
      <c r="A190" s="19" t="s">
        <v>58</v>
      </c>
      <c r="B190" s="18" t="s">
        <v>59</v>
      </c>
      <c r="C190" s="15">
        <f>'[1]9.ведомства'!G755</f>
        <v>3648180</v>
      </c>
      <c r="D190" s="15">
        <f>'[1]9.ведомства'!H755</f>
        <v>0</v>
      </c>
      <c r="E190" s="15">
        <f>'[1]9.ведомства'!I755</f>
        <v>0</v>
      </c>
      <c r="F190" s="15">
        <f>'[1]9.ведомства'!J755</f>
        <v>0</v>
      </c>
      <c r="G190" s="47">
        <f>'[1]9.ведомства'!K755</f>
        <v>3648180</v>
      </c>
      <c r="H190" s="47">
        <f>'[1]9.ведомства'!L755</f>
        <v>0</v>
      </c>
    </row>
    <row r="191" spans="1:8" s="16" customFormat="1" x14ac:dyDescent="0.25">
      <c r="A191" s="17" t="s">
        <v>139</v>
      </c>
      <c r="B191" s="23" t="s">
        <v>140</v>
      </c>
      <c r="C191" s="15">
        <f t="shared" ref="C191:F191" si="72">C192</f>
        <v>775600</v>
      </c>
      <c r="D191" s="15">
        <f t="shared" si="72"/>
        <v>0</v>
      </c>
      <c r="E191" s="15">
        <f t="shared" si="72"/>
        <v>0</v>
      </c>
      <c r="F191" s="15">
        <f t="shared" si="72"/>
        <v>0</v>
      </c>
      <c r="G191" s="47">
        <f>G192</f>
        <v>775600</v>
      </c>
      <c r="H191" s="47">
        <f>H192</f>
        <v>0</v>
      </c>
    </row>
    <row r="192" spans="1:8" x14ac:dyDescent="0.25">
      <c r="A192" s="19" t="s">
        <v>58</v>
      </c>
      <c r="B192" s="18" t="s">
        <v>59</v>
      </c>
      <c r="C192" s="15">
        <f>'[1]9.ведомства'!G757</f>
        <v>775600</v>
      </c>
      <c r="D192" s="15">
        <f>'[1]9.ведомства'!H757</f>
        <v>0</v>
      </c>
      <c r="E192" s="15">
        <f>'[1]9.ведомства'!I757</f>
        <v>0</v>
      </c>
      <c r="F192" s="15">
        <f>'[1]9.ведомства'!J757</f>
        <v>0</v>
      </c>
      <c r="G192" s="47">
        <f>'[1]9.ведомства'!K757</f>
        <v>775600</v>
      </c>
      <c r="H192" s="47">
        <f>'[1]9.ведомства'!L757</f>
        <v>0</v>
      </c>
    </row>
    <row r="193" spans="1:8" s="16" customFormat="1" x14ac:dyDescent="0.25">
      <c r="A193" s="17" t="s">
        <v>141</v>
      </c>
      <c r="B193" s="23" t="s">
        <v>112</v>
      </c>
      <c r="C193" s="15">
        <f t="shared" ref="C193:F193" si="73">C194</f>
        <v>700000</v>
      </c>
      <c r="D193" s="15">
        <f t="shared" si="73"/>
        <v>0</v>
      </c>
      <c r="E193" s="15">
        <f t="shared" si="73"/>
        <v>0</v>
      </c>
      <c r="F193" s="15">
        <f t="shared" si="73"/>
        <v>0</v>
      </c>
      <c r="G193" s="47">
        <f>G194</f>
        <v>700000</v>
      </c>
      <c r="H193" s="47">
        <f>H194</f>
        <v>0</v>
      </c>
    </row>
    <row r="194" spans="1:8" x14ac:dyDescent="0.25">
      <c r="A194" s="19" t="s">
        <v>58</v>
      </c>
      <c r="B194" s="18" t="s">
        <v>59</v>
      </c>
      <c r="C194" s="15">
        <f>'[1]9.ведомства'!G760</f>
        <v>700000</v>
      </c>
      <c r="D194" s="15">
        <f>'[1]9.ведомства'!H760</f>
        <v>0</v>
      </c>
      <c r="E194" s="15">
        <f>'[1]9.ведомства'!I760</f>
        <v>0</v>
      </c>
      <c r="F194" s="15">
        <f>'[1]9.ведомства'!J760</f>
        <v>0</v>
      </c>
      <c r="G194" s="47">
        <f>'[1]9.ведомства'!K760</f>
        <v>700000</v>
      </c>
      <c r="H194" s="47">
        <f>'[1]9.ведомства'!L760</f>
        <v>0</v>
      </c>
    </row>
    <row r="195" spans="1:8" x14ac:dyDescent="0.25">
      <c r="A195" s="55" t="s">
        <v>142</v>
      </c>
      <c r="B195" s="56"/>
      <c r="C195" s="15">
        <f>C196+C200+C198</f>
        <v>5222500</v>
      </c>
      <c r="D195" s="15">
        <f t="shared" ref="D195:H195" si="74">D196+D200+D198</f>
        <v>0</v>
      </c>
      <c r="E195" s="15">
        <f t="shared" si="74"/>
        <v>0</v>
      </c>
      <c r="F195" s="15">
        <f t="shared" si="74"/>
        <v>0</v>
      </c>
      <c r="G195" s="47">
        <f t="shared" si="74"/>
        <v>5222500</v>
      </c>
      <c r="H195" s="47">
        <f t="shared" si="74"/>
        <v>0</v>
      </c>
    </row>
    <row r="196" spans="1:8" ht="24" x14ac:dyDescent="0.25">
      <c r="A196" s="17" t="s">
        <v>143</v>
      </c>
      <c r="B196" s="18" t="s">
        <v>144</v>
      </c>
      <c r="C196" s="15">
        <f t="shared" ref="C196:F196" si="75">C197</f>
        <v>200000</v>
      </c>
      <c r="D196" s="15">
        <f t="shared" si="75"/>
        <v>0</v>
      </c>
      <c r="E196" s="15">
        <f t="shared" si="75"/>
        <v>0</v>
      </c>
      <c r="F196" s="15">
        <f t="shared" si="75"/>
        <v>0</v>
      </c>
      <c r="G196" s="47">
        <f>G197</f>
        <v>200000</v>
      </c>
      <c r="H196" s="47">
        <f>H197</f>
        <v>0</v>
      </c>
    </row>
    <row r="197" spans="1:8" x14ac:dyDescent="0.25">
      <c r="A197" s="19" t="s">
        <v>58</v>
      </c>
      <c r="B197" s="18" t="s">
        <v>59</v>
      </c>
      <c r="C197" s="15">
        <f>'[1]9.ведомства'!G728</f>
        <v>200000</v>
      </c>
      <c r="D197" s="15">
        <f>'[1]9.ведомства'!H728</f>
        <v>0</v>
      </c>
      <c r="E197" s="15">
        <f>'[1]9.ведомства'!I728</f>
        <v>0</v>
      </c>
      <c r="F197" s="15">
        <f>'[1]9.ведомства'!J728</f>
        <v>0</v>
      </c>
      <c r="G197" s="47">
        <f>'[1]9.ведомства'!K728</f>
        <v>200000</v>
      </c>
      <c r="H197" s="47">
        <f>'[1]9.ведомства'!L728</f>
        <v>0</v>
      </c>
    </row>
    <row r="198" spans="1:8" x14ac:dyDescent="0.25">
      <c r="A198" s="17" t="s">
        <v>145</v>
      </c>
      <c r="B198" s="23" t="s">
        <v>112</v>
      </c>
      <c r="C198" s="15">
        <f>C199</f>
        <v>22500</v>
      </c>
      <c r="D198" s="15">
        <f t="shared" ref="D198:H198" si="76">D199</f>
        <v>0</v>
      </c>
      <c r="E198" s="15">
        <f t="shared" si="76"/>
        <v>0</v>
      </c>
      <c r="F198" s="15">
        <f t="shared" si="76"/>
        <v>0</v>
      </c>
      <c r="G198" s="47">
        <f t="shared" si="76"/>
        <v>22500</v>
      </c>
      <c r="H198" s="47">
        <f t="shared" si="76"/>
        <v>0</v>
      </c>
    </row>
    <row r="199" spans="1:8" x14ac:dyDescent="0.25">
      <c r="A199" s="19" t="s">
        <v>58</v>
      </c>
      <c r="B199" s="18" t="s">
        <v>59</v>
      </c>
      <c r="C199" s="15">
        <f>'[1]9.ведомства'!G731</f>
        <v>22500</v>
      </c>
      <c r="D199" s="15">
        <f>'[1]9.ведомства'!H731</f>
        <v>0</v>
      </c>
      <c r="E199" s="15">
        <f>'[1]9.ведомства'!I731</f>
        <v>0</v>
      </c>
      <c r="F199" s="15">
        <f>'[1]9.ведомства'!J731</f>
        <v>0</v>
      </c>
      <c r="G199" s="47">
        <f>'[1]9.ведомства'!K731</f>
        <v>22500</v>
      </c>
      <c r="H199" s="47">
        <f>'[1]9.ведомства'!L731</f>
        <v>0</v>
      </c>
    </row>
    <row r="200" spans="1:8" x14ac:dyDescent="0.25">
      <c r="A200" s="17" t="s">
        <v>146</v>
      </c>
      <c r="B200" s="23" t="s">
        <v>112</v>
      </c>
      <c r="C200" s="15">
        <f t="shared" ref="C200:F200" si="77">C201</f>
        <v>5000000</v>
      </c>
      <c r="D200" s="15">
        <f t="shared" si="77"/>
        <v>0</v>
      </c>
      <c r="E200" s="15">
        <f t="shared" si="77"/>
        <v>0</v>
      </c>
      <c r="F200" s="15">
        <f t="shared" si="77"/>
        <v>0</v>
      </c>
      <c r="G200" s="47">
        <f>G201</f>
        <v>5000000</v>
      </c>
      <c r="H200" s="47">
        <f>H201</f>
        <v>0</v>
      </c>
    </row>
    <row r="201" spans="1:8" x14ac:dyDescent="0.25">
      <c r="A201" s="19" t="s">
        <v>58</v>
      </c>
      <c r="B201" s="18" t="s">
        <v>59</v>
      </c>
      <c r="C201" s="15">
        <f>'[1]9.ведомства'!G733</f>
        <v>5000000</v>
      </c>
      <c r="D201" s="15">
        <f>'[1]9.ведомства'!H733</f>
        <v>0</v>
      </c>
      <c r="E201" s="15">
        <f>'[1]9.ведомства'!I733</f>
        <v>0</v>
      </c>
      <c r="F201" s="15">
        <f>'[1]9.ведомства'!J733</f>
        <v>0</v>
      </c>
      <c r="G201" s="47">
        <f>'[1]9.ведомства'!K733</f>
        <v>5000000</v>
      </c>
      <c r="H201" s="47">
        <f>'[1]9.ведомства'!L733</f>
        <v>0</v>
      </c>
    </row>
    <row r="202" spans="1:8" x14ac:dyDescent="0.25">
      <c r="A202" s="55" t="s">
        <v>147</v>
      </c>
      <c r="B202" s="56"/>
      <c r="C202" s="15">
        <f t="shared" ref="C202:F203" si="78">C203</f>
        <v>3404400</v>
      </c>
      <c r="D202" s="15">
        <f t="shared" si="78"/>
        <v>0</v>
      </c>
      <c r="E202" s="15">
        <f t="shared" si="78"/>
        <v>0</v>
      </c>
      <c r="F202" s="15">
        <f t="shared" si="78"/>
        <v>0</v>
      </c>
      <c r="G202" s="47">
        <f>G203</f>
        <v>3404400</v>
      </c>
      <c r="H202" s="47">
        <f>H203</f>
        <v>0</v>
      </c>
    </row>
    <row r="203" spans="1:8" x14ac:dyDescent="0.25">
      <c r="A203" s="17" t="s">
        <v>148</v>
      </c>
      <c r="B203" s="23" t="s">
        <v>112</v>
      </c>
      <c r="C203" s="15">
        <f t="shared" si="78"/>
        <v>3404400</v>
      </c>
      <c r="D203" s="15">
        <f t="shared" si="78"/>
        <v>0</v>
      </c>
      <c r="E203" s="15">
        <f t="shared" si="78"/>
        <v>0</v>
      </c>
      <c r="F203" s="15">
        <f t="shared" si="78"/>
        <v>0</v>
      </c>
      <c r="G203" s="47">
        <f>G204</f>
        <v>3404400</v>
      </c>
      <c r="H203" s="47">
        <f>H204</f>
        <v>0</v>
      </c>
    </row>
    <row r="204" spans="1:8" x14ac:dyDescent="0.25">
      <c r="A204" s="19" t="s">
        <v>58</v>
      </c>
      <c r="B204" s="18" t="s">
        <v>59</v>
      </c>
      <c r="C204" s="15">
        <f>'[1]9.ведомства'!G738</f>
        <v>3404400</v>
      </c>
      <c r="D204" s="15">
        <f>'[1]9.ведомства'!H738</f>
        <v>0</v>
      </c>
      <c r="E204" s="15">
        <f>'[1]9.ведомства'!I738</f>
        <v>0</v>
      </c>
      <c r="F204" s="15">
        <f>'[1]9.ведомства'!J738</f>
        <v>0</v>
      </c>
      <c r="G204" s="47">
        <f>'[1]9.ведомства'!K738</f>
        <v>3404400</v>
      </c>
      <c r="H204" s="47">
        <f>'[1]9.ведомства'!L738</f>
        <v>0</v>
      </c>
    </row>
    <row r="205" spans="1:8" s="26" customFormat="1" x14ac:dyDescent="0.25">
      <c r="A205" s="58" t="s">
        <v>149</v>
      </c>
      <c r="B205" s="58"/>
      <c r="C205" s="15">
        <f>C208+C210+C214+C217+C219+C206+C212</f>
        <v>48400972</v>
      </c>
      <c r="D205" s="15">
        <f t="shared" ref="D205:H205" si="79">D208+D210+D214+D217+D219+D206+D212</f>
        <v>15429422</v>
      </c>
      <c r="E205" s="15">
        <f t="shared" si="79"/>
        <v>0</v>
      </c>
      <c r="F205" s="15">
        <f t="shared" si="79"/>
        <v>0</v>
      </c>
      <c r="G205" s="47">
        <f t="shared" si="79"/>
        <v>48400972</v>
      </c>
      <c r="H205" s="47">
        <f t="shared" si="79"/>
        <v>15429422</v>
      </c>
    </row>
    <row r="206" spans="1:8" s="26" customFormat="1" ht="24" x14ac:dyDescent="0.25">
      <c r="A206" s="17" t="s">
        <v>150</v>
      </c>
      <c r="B206" s="17" t="s">
        <v>151</v>
      </c>
      <c r="C206" s="15">
        <f>C207</f>
        <v>15429422</v>
      </c>
      <c r="D206" s="15">
        <f t="shared" ref="D206:H206" si="80">D207</f>
        <v>15429422</v>
      </c>
      <c r="E206" s="15">
        <f t="shared" si="80"/>
        <v>0</v>
      </c>
      <c r="F206" s="15">
        <f t="shared" si="80"/>
        <v>0</v>
      </c>
      <c r="G206" s="47">
        <f t="shared" si="80"/>
        <v>15429422</v>
      </c>
      <c r="H206" s="47">
        <f t="shared" si="80"/>
        <v>15429422</v>
      </c>
    </row>
    <row r="207" spans="1:8" s="26" customFormat="1" x14ac:dyDescent="0.25">
      <c r="A207" s="19" t="s">
        <v>78</v>
      </c>
      <c r="B207" s="18" t="s">
        <v>79</v>
      </c>
      <c r="C207" s="15">
        <f>'[1]9.ведомства'!G991</f>
        <v>15429422</v>
      </c>
      <c r="D207" s="15">
        <f>'[1]9.ведомства'!H991</f>
        <v>15429422</v>
      </c>
      <c r="E207" s="15">
        <f>'[1]9.ведомства'!I991</f>
        <v>0</v>
      </c>
      <c r="F207" s="15">
        <f>'[1]9.ведомства'!J991</f>
        <v>0</v>
      </c>
      <c r="G207" s="47">
        <f>'[1]9.ведомства'!K991</f>
        <v>15429422</v>
      </c>
      <c r="H207" s="47">
        <f>'[1]9.ведомства'!L991</f>
        <v>15429422</v>
      </c>
    </row>
    <row r="208" spans="1:8" ht="24" hidden="1" x14ac:dyDescent="0.25">
      <c r="A208" s="17" t="s">
        <v>152</v>
      </c>
      <c r="B208" s="18" t="s">
        <v>153</v>
      </c>
      <c r="C208" s="15">
        <f t="shared" ref="C208:F208" si="81">SUM(C209:C209)</f>
        <v>0</v>
      </c>
      <c r="D208" s="15">
        <f t="shared" si="81"/>
        <v>0</v>
      </c>
      <c r="E208" s="15">
        <f t="shared" si="81"/>
        <v>0</v>
      </c>
      <c r="F208" s="15">
        <f t="shared" si="81"/>
        <v>0</v>
      </c>
      <c r="G208" s="47">
        <f>SUM(G209:G209)</f>
        <v>0</v>
      </c>
      <c r="H208" s="47">
        <f>SUM(H209:H209)</f>
        <v>0</v>
      </c>
    </row>
    <row r="209" spans="1:8" hidden="1" x14ac:dyDescent="0.25">
      <c r="A209" s="19" t="s">
        <v>78</v>
      </c>
      <c r="B209" s="18" t="s">
        <v>79</v>
      </c>
      <c r="C209" s="15">
        <f>'[1]9.ведомства'!G992</f>
        <v>0</v>
      </c>
      <c r="D209" s="15">
        <f>'[1]9.ведомства'!H992</f>
        <v>0</v>
      </c>
      <c r="E209" s="15">
        <f>'[1]9.ведомства'!I992</f>
        <v>0</v>
      </c>
      <c r="F209" s="15">
        <f>'[1]9.ведомства'!J992</f>
        <v>0</v>
      </c>
      <c r="G209" s="47">
        <f>'[1]9.ведомства'!K992</f>
        <v>0</v>
      </c>
      <c r="H209" s="47">
        <f>'[1]9.ведомства'!L992</f>
        <v>0</v>
      </c>
    </row>
    <row r="210" spans="1:8" hidden="1" x14ac:dyDescent="0.25">
      <c r="A210" s="17" t="s">
        <v>154</v>
      </c>
      <c r="B210" s="18" t="s">
        <v>155</v>
      </c>
      <c r="C210" s="15">
        <f t="shared" ref="C210:F210" si="82">C211</f>
        <v>1708250</v>
      </c>
      <c r="D210" s="15">
        <f t="shared" si="82"/>
        <v>0</v>
      </c>
      <c r="E210" s="15">
        <f t="shared" si="82"/>
        <v>-1708250</v>
      </c>
      <c r="F210" s="15">
        <f t="shared" si="82"/>
        <v>0</v>
      </c>
      <c r="G210" s="47">
        <f>G211</f>
        <v>0</v>
      </c>
      <c r="H210" s="47">
        <f>H211</f>
        <v>0</v>
      </c>
    </row>
    <row r="211" spans="1:8" hidden="1" x14ac:dyDescent="0.25">
      <c r="A211" s="19" t="s">
        <v>58</v>
      </c>
      <c r="B211" s="18" t="s">
        <v>59</v>
      </c>
      <c r="C211" s="15">
        <f>'[1]9.ведомства'!G718</f>
        <v>1708250</v>
      </c>
      <c r="D211" s="15">
        <f>'[1]9.ведомства'!H718</f>
        <v>0</v>
      </c>
      <c r="E211" s="15">
        <f>'[1]9.ведомства'!I718</f>
        <v>-1708250</v>
      </c>
      <c r="F211" s="15">
        <f>'[1]9.ведомства'!J718</f>
        <v>0</v>
      </c>
      <c r="G211" s="47">
        <f>'[1]9.ведомства'!K718</f>
        <v>0</v>
      </c>
      <c r="H211" s="47">
        <f>'[1]9.ведомства'!L718</f>
        <v>0</v>
      </c>
    </row>
    <row r="212" spans="1:8" ht="24" x14ac:dyDescent="0.25">
      <c r="A212" s="17" t="s">
        <v>156</v>
      </c>
      <c r="B212" s="18" t="s">
        <v>153</v>
      </c>
      <c r="C212" s="15">
        <f>C213</f>
        <v>17000000</v>
      </c>
      <c r="D212" s="15">
        <f t="shared" ref="D212:H212" si="83">D213</f>
        <v>0</v>
      </c>
      <c r="E212" s="15">
        <f t="shared" si="83"/>
        <v>0</v>
      </c>
      <c r="F212" s="15">
        <f t="shared" si="83"/>
        <v>0</v>
      </c>
      <c r="G212" s="47">
        <f t="shared" si="83"/>
        <v>17000000</v>
      </c>
      <c r="H212" s="47">
        <f t="shared" si="83"/>
        <v>0</v>
      </c>
    </row>
    <row r="213" spans="1:8" x14ac:dyDescent="0.25">
      <c r="A213" s="19" t="s">
        <v>78</v>
      </c>
      <c r="B213" s="18" t="s">
        <v>79</v>
      </c>
      <c r="C213" s="15">
        <f>'[1]9.ведомства'!G995</f>
        <v>17000000</v>
      </c>
      <c r="D213" s="15">
        <f>'[1]9.ведомства'!H995</f>
        <v>0</v>
      </c>
      <c r="E213" s="15">
        <f>'[1]9.ведомства'!I995</f>
        <v>0</v>
      </c>
      <c r="F213" s="15">
        <f>'[1]9.ведомства'!J995</f>
        <v>0</v>
      </c>
      <c r="G213" s="47">
        <f>'[1]9.ведомства'!K995</f>
        <v>17000000</v>
      </c>
      <c r="H213" s="47">
        <f>'[1]9.ведомства'!L995</f>
        <v>0</v>
      </c>
    </row>
    <row r="214" spans="1:8" x14ac:dyDescent="0.25">
      <c r="A214" s="17" t="s">
        <v>157</v>
      </c>
      <c r="B214" s="23" t="s">
        <v>158</v>
      </c>
      <c r="C214" s="15">
        <f>C215+C216</f>
        <v>3324000</v>
      </c>
      <c r="D214" s="15">
        <f t="shared" ref="D214:H214" si="84">D215+D216</f>
        <v>0</v>
      </c>
      <c r="E214" s="15">
        <f t="shared" si="84"/>
        <v>1708250</v>
      </c>
      <c r="F214" s="15">
        <f t="shared" si="84"/>
        <v>0</v>
      </c>
      <c r="G214" s="47">
        <f t="shared" si="84"/>
        <v>5032250</v>
      </c>
      <c r="H214" s="47">
        <f t="shared" si="84"/>
        <v>0</v>
      </c>
    </row>
    <row r="215" spans="1:8" x14ac:dyDescent="0.25">
      <c r="A215" s="19" t="s">
        <v>78</v>
      </c>
      <c r="B215" s="18" t="s">
        <v>79</v>
      </c>
      <c r="C215" s="15">
        <f>'[1]9.ведомства'!G997</f>
        <v>3324000</v>
      </c>
      <c r="D215" s="15">
        <f>'[1]9.ведомства'!H997</f>
        <v>0</v>
      </c>
      <c r="E215" s="15">
        <f>'[1]9.ведомства'!I997</f>
        <v>0</v>
      </c>
      <c r="F215" s="15">
        <f>'[1]9.ведомства'!J997</f>
        <v>0</v>
      </c>
      <c r="G215" s="47">
        <f>'[1]9.ведомства'!K997</f>
        <v>3324000</v>
      </c>
      <c r="H215" s="47">
        <f>'[1]9.ведомства'!L997</f>
        <v>0</v>
      </c>
    </row>
    <row r="216" spans="1:8" x14ac:dyDescent="0.25">
      <c r="A216" s="19" t="s">
        <v>58</v>
      </c>
      <c r="B216" s="18" t="s">
        <v>59</v>
      </c>
      <c r="C216" s="15">
        <f>'[1]9.ведомства'!G720</f>
        <v>0</v>
      </c>
      <c r="D216" s="15">
        <f>'[1]9.ведомства'!H720</f>
        <v>0</v>
      </c>
      <c r="E216" s="15">
        <f>'[1]9.ведомства'!I720</f>
        <v>1708250</v>
      </c>
      <c r="F216" s="15">
        <f>'[1]9.ведомства'!J720</f>
        <v>0</v>
      </c>
      <c r="G216" s="47">
        <f>'[1]9.ведомства'!K720</f>
        <v>1708250</v>
      </c>
      <c r="H216" s="47">
        <f>'[1]9.ведомства'!L720</f>
        <v>0</v>
      </c>
    </row>
    <row r="217" spans="1:8" x14ac:dyDescent="0.25">
      <c r="A217" s="17" t="s">
        <v>159</v>
      </c>
      <c r="B217" s="23" t="s">
        <v>160</v>
      </c>
      <c r="C217" s="15">
        <f t="shared" ref="C217:F217" si="85">C218</f>
        <v>10639300</v>
      </c>
      <c r="D217" s="15">
        <f t="shared" si="85"/>
        <v>0</v>
      </c>
      <c r="E217" s="15">
        <f t="shared" si="85"/>
        <v>0</v>
      </c>
      <c r="F217" s="15">
        <f t="shared" si="85"/>
        <v>0</v>
      </c>
      <c r="G217" s="47">
        <f>G218</f>
        <v>10639300</v>
      </c>
      <c r="H217" s="47">
        <f>H218</f>
        <v>0</v>
      </c>
    </row>
    <row r="218" spans="1:8" x14ac:dyDescent="0.25">
      <c r="A218" s="19" t="s">
        <v>78</v>
      </c>
      <c r="B218" s="18" t="s">
        <v>79</v>
      </c>
      <c r="C218" s="15">
        <f>'[1]9.ведомства'!G1003</f>
        <v>10639300</v>
      </c>
      <c r="D218" s="15">
        <f>'[1]9.ведомства'!H1003</f>
        <v>0</v>
      </c>
      <c r="E218" s="15">
        <f>'[1]9.ведомства'!I1003</f>
        <v>0</v>
      </c>
      <c r="F218" s="15">
        <f>'[1]9.ведомства'!J1003</f>
        <v>0</v>
      </c>
      <c r="G218" s="47">
        <f>'[1]9.ведомства'!K1003</f>
        <v>10639300</v>
      </c>
      <c r="H218" s="47">
        <f>'[1]9.ведомства'!L1003</f>
        <v>0</v>
      </c>
    </row>
    <row r="219" spans="1:8" x14ac:dyDescent="0.25">
      <c r="A219" s="17" t="s">
        <v>161</v>
      </c>
      <c r="B219" s="18" t="s">
        <v>162</v>
      </c>
      <c r="C219" s="15">
        <f t="shared" ref="C219:F219" si="86">C220</f>
        <v>300000</v>
      </c>
      <c r="D219" s="15">
        <f t="shared" si="86"/>
        <v>0</v>
      </c>
      <c r="E219" s="15">
        <f t="shared" si="86"/>
        <v>0</v>
      </c>
      <c r="F219" s="15">
        <f t="shared" si="86"/>
        <v>0</v>
      </c>
      <c r="G219" s="47">
        <f>G220</f>
        <v>300000</v>
      </c>
      <c r="H219" s="47">
        <f>H220</f>
        <v>0</v>
      </c>
    </row>
    <row r="220" spans="1:8" x14ac:dyDescent="0.25">
      <c r="A220" s="19" t="s">
        <v>58</v>
      </c>
      <c r="B220" s="18" t="s">
        <v>59</v>
      </c>
      <c r="C220" s="15">
        <f>'[1]9.ведомства'!G722</f>
        <v>300000</v>
      </c>
      <c r="D220" s="15">
        <f>'[1]9.ведомства'!H722</f>
        <v>0</v>
      </c>
      <c r="E220" s="15">
        <f>'[1]9.ведомства'!I722</f>
        <v>0</v>
      </c>
      <c r="F220" s="15">
        <f>'[1]9.ведомства'!J722</f>
        <v>0</v>
      </c>
      <c r="G220" s="47">
        <f>'[1]9.ведомства'!K722</f>
        <v>300000</v>
      </c>
      <c r="H220" s="47">
        <f>'[1]9.ведомства'!L722</f>
        <v>0</v>
      </c>
    </row>
    <row r="221" spans="1:8" x14ac:dyDescent="0.25">
      <c r="A221" s="55" t="s">
        <v>163</v>
      </c>
      <c r="B221" s="56"/>
      <c r="C221" s="15">
        <f t="shared" ref="C221:F221" si="87">C222+C230+C232+C234+C242+C244+C246+C238+C236+C240+C224+C226+C228</f>
        <v>26593655.100000001</v>
      </c>
      <c r="D221" s="15">
        <f t="shared" si="87"/>
        <v>5203957.0999999996</v>
      </c>
      <c r="E221" s="15">
        <f t="shared" si="87"/>
        <v>0</v>
      </c>
      <c r="F221" s="15">
        <f t="shared" si="87"/>
        <v>0</v>
      </c>
      <c r="G221" s="47">
        <f>G222+G230+G232+G234+G242+G244+G246+G238+G236+G240+G224+G226+G228</f>
        <v>26593655.100000001</v>
      </c>
      <c r="H221" s="47">
        <f>H222+H230+H232+H234+H242+H244+H246+H238+H236+H240+H224+H226+H228</f>
        <v>5203957.0999999996</v>
      </c>
    </row>
    <row r="222" spans="1:8" x14ac:dyDescent="0.25">
      <c r="A222" s="17" t="s">
        <v>164</v>
      </c>
      <c r="B222" s="23" t="s">
        <v>165</v>
      </c>
      <c r="C222" s="15">
        <f t="shared" ref="C222:F222" si="88">C223</f>
        <v>9484888</v>
      </c>
      <c r="D222" s="15">
        <f t="shared" si="88"/>
        <v>0</v>
      </c>
      <c r="E222" s="15">
        <f t="shared" si="88"/>
        <v>-332600</v>
      </c>
      <c r="F222" s="15">
        <f t="shared" si="88"/>
        <v>0</v>
      </c>
      <c r="G222" s="47">
        <f>G223</f>
        <v>9152288</v>
      </c>
      <c r="H222" s="47">
        <f>H223</f>
        <v>0</v>
      </c>
    </row>
    <row r="223" spans="1:8" x14ac:dyDescent="0.25">
      <c r="A223" s="19" t="s">
        <v>58</v>
      </c>
      <c r="B223" s="18" t="s">
        <v>59</v>
      </c>
      <c r="C223" s="15">
        <f>'[1]9.ведомства'!G764</f>
        <v>9484888</v>
      </c>
      <c r="D223" s="15">
        <f>'[1]9.ведомства'!H764</f>
        <v>0</v>
      </c>
      <c r="E223" s="15">
        <f>'[1]9.ведомства'!I764</f>
        <v>-332600</v>
      </c>
      <c r="F223" s="15">
        <f>'[1]9.ведомства'!J764</f>
        <v>0</v>
      </c>
      <c r="G223" s="47">
        <f>'[1]9.ведомства'!K764</f>
        <v>9152288</v>
      </c>
      <c r="H223" s="47">
        <f>'[1]9.ведомства'!L764</f>
        <v>0</v>
      </c>
    </row>
    <row r="224" spans="1:8" x14ac:dyDescent="0.25">
      <c r="A224" s="17" t="s">
        <v>166</v>
      </c>
      <c r="B224" s="22" t="s">
        <v>167</v>
      </c>
      <c r="C224" s="15">
        <f>C225</f>
        <v>314500</v>
      </c>
      <c r="D224" s="15">
        <f t="shared" ref="D224:H224" si="89">D225</f>
        <v>0</v>
      </c>
      <c r="E224" s="15">
        <f t="shared" si="89"/>
        <v>0</v>
      </c>
      <c r="F224" s="15">
        <f t="shared" si="89"/>
        <v>0</v>
      </c>
      <c r="G224" s="47">
        <f t="shared" si="89"/>
        <v>314500</v>
      </c>
      <c r="H224" s="47">
        <f t="shared" si="89"/>
        <v>0</v>
      </c>
    </row>
    <row r="225" spans="1:8" x14ac:dyDescent="0.25">
      <c r="A225" s="19" t="s">
        <v>58</v>
      </c>
      <c r="B225" s="18" t="s">
        <v>59</v>
      </c>
      <c r="C225" s="15">
        <f>'[1]9.ведомства'!G767</f>
        <v>314500</v>
      </c>
      <c r="D225" s="15">
        <f>'[1]9.ведомства'!H767</f>
        <v>0</v>
      </c>
      <c r="E225" s="15">
        <f>'[1]9.ведомства'!I767</f>
        <v>0</v>
      </c>
      <c r="F225" s="15">
        <f>'[1]9.ведомства'!J767</f>
        <v>0</v>
      </c>
      <c r="G225" s="47">
        <f>'[1]9.ведомства'!K767</f>
        <v>314500</v>
      </c>
      <c r="H225" s="47">
        <f>'[1]9.ведомства'!L767</f>
        <v>0</v>
      </c>
    </row>
    <row r="226" spans="1:8" x14ac:dyDescent="0.25">
      <c r="A226" s="17" t="s">
        <v>168</v>
      </c>
      <c r="B226" s="18" t="s">
        <v>169</v>
      </c>
      <c r="C226" s="15">
        <f>C227</f>
        <v>0</v>
      </c>
      <c r="D226" s="15">
        <f t="shared" ref="D226:H226" si="90">D227</f>
        <v>0</v>
      </c>
      <c r="E226" s="15">
        <f t="shared" si="90"/>
        <v>41600</v>
      </c>
      <c r="F226" s="15">
        <f t="shared" si="90"/>
        <v>0</v>
      </c>
      <c r="G226" s="47">
        <f t="shared" si="90"/>
        <v>41600</v>
      </c>
      <c r="H226" s="47">
        <f t="shared" si="90"/>
        <v>0</v>
      </c>
    </row>
    <row r="227" spans="1:8" x14ac:dyDescent="0.25">
      <c r="A227" s="19" t="s">
        <v>58</v>
      </c>
      <c r="B227" s="18" t="s">
        <v>59</v>
      </c>
      <c r="C227" s="15">
        <f>'[1]9.ведомства'!G768</f>
        <v>0</v>
      </c>
      <c r="D227" s="15">
        <f>'[1]9.ведомства'!H768</f>
        <v>0</v>
      </c>
      <c r="E227" s="15">
        <f>'[1]9.ведомства'!I768</f>
        <v>41600</v>
      </c>
      <c r="F227" s="15">
        <f>'[1]9.ведомства'!J768</f>
        <v>0</v>
      </c>
      <c r="G227" s="47">
        <f>'[1]9.ведомства'!K768</f>
        <v>41600</v>
      </c>
      <c r="H227" s="47">
        <f>'[1]9.ведомства'!L768</f>
        <v>0</v>
      </c>
    </row>
    <row r="228" spans="1:8" x14ac:dyDescent="0.25">
      <c r="A228" s="17" t="s">
        <v>170</v>
      </c>
      <c r="B228" s="18" t="s">
        <v>171</v>
      </c>
      <c r="C228" s="15">
        <f>C229</f>
        <v>0</v>
      </c>
      <c r="D228" s="15">
        <f t="shared" ref="D228:H228" si="91">D229</f>
        <v>0</v>
      </c>
      <c r="E228" s="15">
        <f t="shared" si="91"/>
        <v>291000</v>
      </c>
      <c r="F228" s="15">
        <f t="shared" si="91"/>
        <v>0</v>
      </c>
      <c r="G228" s="47">
        <f t="shared" si="91"/>
        <v>291000</v>
      </c>
      <c r="H228" s="47">
        <f t="shared" si="91"/>
        <v>0</v>
      </c>
    </row>
    <row r="229" spans="1:8" x14ac:dyDescent="0.25">
      <c r="A229" s="19" t="s">
        <v>58</v>
      </c>
      <c r="B229" s="18" t="s">
        <v>59</v>
      </c>
      <c r="C229" s="15">
        <f>'[1]9.ведомства'!G770</f>
        <v>0</v>
      </c>
      <c r="D229" s="15">
        <f>'[1]9.ведомства'!H770</f>
        <v>0</v>
      </c>
      <c r="E229" s="15">
        <f>'[1]9.ведомства'!I770</f>
        <v>291000</v>
      </c>
      <c r="F229" s="15">
        <f>'[1]9.ведомства'!J770</f>
        <v>0</v>
      </c>
      <c r="G229" s="47">
        <f>'[1]9.ведомства'!K770</f>
        <v>291000</v>
      </c>
      <c r="H229" s="47">
        <f>'[1]9.ведомства'!L770</f>
        <v>0</v>
      </c>
    </row>
    <row r="230" spans="1:8" s="16" customFormat="1" ht="24" x14ac:dyDescent="0.25">
      <c r="A230" s="17" t="s">
        <v>172</v>
      </c>
      <c r="B230" s="18" t="s">
        <v>173</v>
      </c>
      <c r="C230" s="15">
        <f t="shared" ref="C230:F230" si="92">C231</f>
        <v>5186337.0999999996</v>
      </c>
      <c r="D230" s="15">
        <f t="shared" si="92"/>
        <v>5186337.0999999996</v>
      </c>
      <c r="E230" s="15">
        <f t="shared" si="92"/>
        <v>0</v>
      </c>
      <c r="F230" s="15">
        <f t="shared" si="92"/>
        <v>0</v>
      </c>
      <c r="G230" s="47">
        <f>G231</f>
        <v>5186337.0999999996</v>
      </c>
      <c r="H230" s="47">
        <f>H231</f>
        <v>5186337.0999999996</v>
      </c>
    </row>
    <row r="231" spans="1:8" x14ac:dyDescent="0.25">
      <c r="A231" s="19" t="s">
        <v>58</v>
      </c>
      <c r="B231" s="18" t="s">
        <v>59</v>
      </c>
      <c r="C231" s="15">
        <f>'[1]9.ведомства'!G679</f>
        <v>5186337.0999999996</v>
      </c>
      <c r="D231" s="15">
        <f>'[1]9.ведомства'!H679</f>
        <v>5186337.0999999996</v>
      </c>
      <c r="E231" s="15">
        <f>'[1]9.ведомства'!I679</f>
        <v>0</v>
      </c>
      <c r="F231" s="15">
        <f>'[1]9.ведомства'!J679</f>
        <v>0</v>
      </c>
      <c r="G231" s="47">
        <f>'[1]9.ведомства'!K679</f>
        <v>5186337.0999999996</v>
      </c>
      <c r="H231" s="47">
        <f>'[1]9.ведомства'!L679</f>
        <v>5186337.0999999996</v>
      </c>
    </row>
    <row r="232" spans="1:8" s="16" customFormat="1" ht="24" x14ac:dyDescent="0.25">
      <c r="A232" s="17" t="s">
        <v>174</v>
      </c>
      <c r="B232" s="18" t="s">
        <v>175</v>
      </c>
      <c r="C232" s="15">
        <f t="shared" ref="C232:F232" si="93">C233</f>
        <v>17620</v>
      </c>
      <c r="D232" s="15">
        <f t="shared" si="93"/>
        <v>17620</v>
      </c>
      <c r="E232" s="15">
        <f t="shared" si="93"/>
        <v>0</v>
      </c>
      <c r="F232" s="15">
        <f t="shared" si="93"/>
        <v>0</v>
      </c>
      <c r="G232" s="47">
        <f>G233</f>
        <v>17620</v>
      </c>
      <c r="H232" s="47">
        <f>H233</f>
        <v>17620</v>
      </c>
    </row>
    <row r="233" spans="1:8" x14ac:dyDescent="0.25">
      <c r="A233" s="19" t="s">
        <v>58</v>
      </c>
      <c r="B233" s="18" t="s">
        <v>59</v>
      </c>
      <c r="C233" s="15">
        <f>'[1]9.ведомства'!G681</f>
        <v>17620</v>
      </c>
      <c r="D233" s="15">
        <f>'[1]9.ведомства'!H681</f>
        <v>17620</v>
      </c>
      <c r="E233" s="15">
        <f>'[1]9.ведомства'!I681</f>
        <v>0</v>
      </c>
      <c r="F233" s="15">
        <f>'[1]9.ведомства'!J681</f>
        <v>0</v>
      </c>
      <c r="G233" s="47">
        <f>'[1]9.ведомства'!K681</f>
        <v>17620</v>
      </c>
      <c r="H233" s="47">
        <f>'[1]9.ведомства'!L681</f>
        <v>17620</v>
      </c>
    </row>
    <row r="234" spans="1:8" ht="24" x14ac:dyDescent="0.25">
      <c r="A234" s="17" t="s">
        <v>176</v>
      </c>
      <c r="B234" s="23" t="s">
        <v>177</v>
      </c>
      <c r="C234" s="15">
        <f t="shared" ref="C234:F234" si="94">C235</f>
        <v>3338076</v>
      </c>
      <c r="D234" s="15">
        <f t="shared" si="94"/>
        <v>0</v>
      </c>
      <c r="E234" s="15">
        <f t="shared" si="94"/>
        <v>0</v>
      </c>
      <c r="F234" s="15">
        <f t="shared" si="94"/>
        <v>0</v>
      </c>
      <c r="G234" s="47">
        <f>G235</f>
        <v>3338076</v>
      </c>
      <c r="H234" s="47">
        <f>H235</f>
        <v>0</v>
      </c>
    </row>
    <row r="235" spans="1:8" x14ac:dyDescent="0.25">
      <c r="A235" s="19" t="s">
        <v>58</v>
      </c>
      <c r="B235" s="18" t="s">
        <v>59</v>
      </c>
      <c r="C235" s="15">
        <f>'[1]9.ведомства'!G682</f>
        <v>3338076</v>
      </c>
      <c r="D235" s="15">
        <f>'[1]9.ведомства'!H682</f>
        <v>0</v>
      </c>
      <c r="E235" s="15">
        <f>'[1]9.ведомства'!I682</f>
        <v>0</v>
      </c>
      <c r="F235" s="15">
        <f>'[1]9.ведомства'!J682</f>
        <v>0</v>
      </c>
      <c r="G235" s="47">
        <f>'[1]9.ведомства'!K682</f>
        <v>3338076</v>
      </c>
      <c r="H235" s="47">
        <f>'[1]9.ведомства'!L682</f>
        <v>0</v>
      </c>
    </row>
    <row r="236" spans="1:8" x14ac:dyDescent="0.25">
      <c r="A236" s="19" t="s">
        <v>178</v>
      </c>
      <c r="B236" s="22" t="s">
        <v>165</v>
      </c>
      <c r="C236" s="15">
        <f>C237</f>
        <v>398890</v>
      </c>
      <c r="D236" s="15">
        <f t="shared" ref="D236:H236" si="95">D237</f>
        <v>0</v>
      </c>
      <c r="E236" s="15">
        <f t="shared" si="95"/>
        <v>0</v>
      </c>
      <c r="F236" s="15">
        <f t="shared" si="95"/>
        <v>0</v>
      </c>
      <c r="G236" s="47">
        <f t="shared" si="95"/>
        <v>398890</v>
      </c>
      <c r="H236" s="47">
        <f t="shared" si="95"/>
        <v>0</v>
      </c>
    </row>
    <row r="237" spans="1:8" x14ac:dyDescent="0.25">
      <c r="A237" s="19" t="s">
        <v>58</v>
      </c>
      <c r="B237" s="18" t="s">
        <v>59</v>
      </c>
      <c r="C237" s="15">
        <f>'[1]9.ведомства'!G774</f>
        <v>398890</v>
      </c>
      <c r="D237" s="15">
        <f>'[1]9.ведомства'!H774</f>
        <v>0</v>
      </c>
      <c r="E237" s="15">
        <f>'[1]9.ведомства'!I774</f>
        <v>0</v>
      </c>
      <c r="F237" s="15">
        <f>'[1]9.ведомства'!J774</f>
        <v>0</v>
      </c>
      <c r="G237" s="47">
        <f>'[1]9.ведомства'!K774</f>
        <v>398890</v>
      </c>
      <c r="H237" s="47">
        <f>'[1]9.ведомства'!L774</f>
        <v>0</v>
      </c>
    </row>
    <row r="238" spans="1:8" x14ac:dyDescent="0.25">
      <c r="A238" s="19" t="s">
        <v>179</v>
      </c>
      <c r="B238" s="22" t="s">
        <v>180</v>
      </c>
      <c r="C238" s="15">
        <f>C239</f>
        <v>790424</v>
      </c>
      <c r="D238" s="15">
        <f t="shared" ref="D238:H238" si="96">D239</f>
        <v>0</v>
      </c>
      <c r="E238" s="15">
        <f t="shared" si="96"/>
        <v>0</v>
      </c>
      <c r="F238" s="15">
        <f t="shared" si="96"/>
        <v>0</v>
      </c>
      <c r="G238" s="47">
        <f t="shared" si="96"/>
        <v>790424</v>
      </c>
      <c r="H238" s="47">
        <f t="shared" si="96"/>
        <v>0</v>
      </c>
    </row>
    <row r="239" spans="1:8" x14ac:dyDescent="0.25">
      <c r="A239" s="19" t="s">
        <v>58</v>
      </c>
      <c r="B239" s="18" t="s">
        <v>59</v>
      </c>
      <c r="C239" s="15">
        <f>'[1]9.ведомства'!G776</f>
        <v>790424</v>
      </c>
      <c r="D239" s="15">
        <f>'[1]9.ведомства'!H776</f>
        <v>0</v>
      </c>
      <c r="E239" s="15">
        <f>'[1]9.ведомства'!I776</f>
        <v>0</v>
      </c>
      <c r="F239" s="15">
        <f>'[1]9.ведомства'!J776</f>
        <v>0</v>
      </c>
      <c r="G239" s="47">
        <f>'[1]9.ведомства'!K776</f>
        <v>790424</v>
      </c>
      <c r="H239" s="47">
        <f>'[1]9.ведомства'!L776</f>
        <v>0</v>
      </c>
    </row>
    <row r="240" spans="1:8" x14ac:dyDescent="0.25">
      <c r="A240" s="19" t="s">
        <v>181</v>
      </c>
      <c r="B240" s="22" t="s">
        <v>112</v>
      </c>
      <c r="C240" s="15">
        <f>C241</f>
        <v>2650450</v>
      </c>
      <c r="D240" s="15">
        <f t="shared" ref="D240:H240" si="97">D241</f>
        <v>0</v>
      </c>
      <c r="E240" s="15">
        <f t="shared" si="97"/>
        <v>0</v>
      </c>
      <c r="F240" s="15">
        <f t="shared" si="97"/>
        <v>0</v>
      </c>
      <c r="G240" s="47">
        <f t="shared" si="97"/>
        <v>2650450</v>
      </c>
      <c r="H240" s="47">
        <f t="shared" si="97"/>
        <v>0</v>
      </c>
    </row>
    <row r="241" spans="1:8" x14ac:dyDescent="0.25">
      <c r="A241" s="19" t="s">
        <v>58</v>
      </c>
      <c r="B241" s="18" t="s">
        <v>59</v>
      </c>
      <c r="C241" s="15">
        <f>'[1]9.ведомства'!G778</f>
        <v>2650450</v>
      </c>
      <c r="D241" s="15">
        <f>'[1]9.ведомства'!H778</f>
        <v>0</v>
      </c>
      <c r="E241" s="15">
        <f>'[1]9.ведомства'!I778</f>
        <v>0</v>
      </c>
      <c r="F241" s="15">
        <f>'[1]9.ведомства'!J778</f>
        <v>0</v>
      </c>
      <c r="G241" s="47">
        <f>'[1]9.ведомства'!K778</f>
        <v>2650450</v>
      </c>
      <c r="H241" s="47">
        <f>'[1]9.ведомства'!L778</f>
        <v>0</v>
      </c>
    </row>
    <row r="242" spans="1:8" ht="36" x14ac:dyDescent="0.25">
      <c r="A242" s="17" t="s">
        <v>182</v>
      </c>
      <c r="B242" s="23" t="s">
        <v>183</v>
      </c>
      <c r="C242" s="15">
        <f t="shared" ref="C242:F242" si="98">C243</f>
        <v>3948470</v>
      </c>
      <c r="D242" s="15">
        <f t="shared" si="98"/>
        <v>0</v>
      </c>
      <c r="E242" s="15">
        <f t="shared" si="98"/>
        <v>0</v>
      </c>
      <c r="F242" s="15">
        <f t="shared" si="98"/>
        <v>0</v>
      </c>
      <c r="G242" s="47">
        <f>G243</f>
        <v>3948470</v>
      </c>
      <c r="H242" s="47">
        <f>H243</f>
        <v>0</v>
      </c>
    </row>
    <row r="243" spans="1:8" x14ac:dyDescent="0.25">
      <c r="A243" s="19" t="s">
        <v>58</v>
      </c>
      <c r="B243" s="18" t="s">
        <v>59</v>
      </c>
      <c r="C243" s="15">
        <f>'[1]9.ведомства'!G780</f>
        <v>3948470</v>
      </c>
      <c r="D243" s="15">
        <f>'[1]9.ведомства'!H780</f>
        <v>0</v>
      </c>
      <c r="E243" s="15">
        <f>'[1]9.ведомства'!I780</f>
        <v>0</v>
      </c>
      <c r="F243" s="15">
        <f>'[1]9.ведомства'!J780</f>
        <v>0</v>
      </c>
      <c r="G243" s="47">
        <f>'[1]9.ведомства'!K780</f>
        <v>3948470</v>
      </c>
      <c r="H243" s="47">
        <f>'[1]9.ведомства'!L780</f>
        <v>0</v>
      </c>
    </row>
    <row r="244" spans="1:8" ht="24" x14ac:dyDescent="0.25">
      <c r="A244" s="17" t="s">
        <v>184</v>
      </c>
      <c r="B244" s="23" t="s">
        <v>185</v>
      </c>
      <c r="C244" s="15">
        <f t="shared" ref="C244:F244" si="99">C245</f>
        <v>364000</v>
      </c>
      <c r="D244" s="15">
        <f t="shared" si="99"/>
        <v>0</v>
      </c>
      <c r="E244" s="15">
        <f t="shared" si="99"/>
        <v>0</v>
      </c>
      <c r="F244" s="15">
        <f t="shared" si="99"/>
        <v>0</v>
      </c>
      <c r="G244" s="47">
        <f>G245</f>
        <v>364000</v>
      </c>
      <c r="H244" s="47">
        <f>H245</f>
        <v>0</v>
      </c>
    </row>
    <row r="245" spans="1:8" x14ac:dyDescent="0.25">
      <c r="A245" s="19" t="s">
        <v>58</v>
      </c>
      <c r="B245" s="18" t="s">
        <v>59</v>
      </c>
      <c r="C245" s="15">
        <f>'[1]9.ведомства'!G783</f>
        <v>364000</v>
      </c>
      <c r="D245" s="15">
        <f>'[1]9.ведомства'!H783</f>
        <v>0</v>
      </c>
      <c r="E245" s="15">
        <f>'[1]9.ведомства'!I783</f>
        <v>0</v>
      </c>
      <c r="F245" s="15">
        <f>'[1]9.ведомства'!J783</f>
        <v>0</v>
      </c>
      <c r="G245" s="47">
        <f>'[1]9.ведомства'!K783</f>
        <v>364000</v>
      </c>
      <c r="H245" s="47">
        <f>'[1]9.ведомства'!L783</f>
        <v>0</v>
      </c>
    </row>
    <row r="246" spans="1:8" ht="24" x14ac:dyDescent="0.25">
      <c r="A246" s="17" t="s">
        <v>186</v>
      </c>
      <c r="B246" s="23" t="s">
        <v>187</v>
      </c>
      <c r="C246" s="15">
        <f t="shared" ref="C246:F246" si="100">C247</f>
        <v>100000</v>
      </c>
      <c r="D246" s="15">
        <f t="shared" si="100"/>
        <v>0</v>
      </c>
      <c r="E246" s="15">
        <f t="shared" si="100"/>
        <v>0</v>
      </c>
      <c r="F246" s="15">
        <f t="shared" si="100"/>
        <v>0</v>
      </c>
      <c r="G246" s="47">
        <f>G247</f>
        <v>100000</v>
      </c>
      <c r="H246" s="47">
        <f>H247</f>
        <v>0</v>
      </c>
    </row>
    <row r="247" spans="1:8" x14ac:dyDescent="0.25">
      <c r="A247" s="19" t="s">
        <v>58</v>
      </c>
      <c r="B247" s="18" t="s">
        <v>59</v>
      </c>
      <c r="C247" s="15">
        <f>'[1]9.ведомства'!G786</f>
        <v>100000</v>
      </c>
      <c r="D247" s="15">
        <f>'[1]9.ведомства'!H786</f>
        <v>0</v>
      </c>
      <c r="E247" s="15">
        <f>'[1]9.ведомства'!I786</f>
        <v>0</v>
      </c>
      <c r="F247" s="15">
        <f>'[1]9.ведомства'!J786</f>
        <v>0</v>
      </c>
      <c r="G247" s="47">
        <f>'[1]9.ведомства'!K786</f>
        <v>100000</v>
      </c>
      <c r="H247" s="47">
        <f>'[1]9.ведомства'!L786</f>
        <v>0</v>
      </c>
    </row>
    <row r="248" spans="1:8" x14ac:dyDescent="0.25">
      <c r="A248" s="55" t="s">
        <v>188</v>
      </c>
      <c r="B248" s="56"/>
      <c r="C248" s="15">
        <f>C249+C255+C253+C251</f>
        <v>13836070</v>
      </c>
      <c r="D248" s="15">
        <f t="shared" ref="D248:H248" si="101">D249+D255+D253+D251</f>
        <v>0</v>
      </c>
      <c r="E248" s="15">
        <f t="shared" si="101"/>
        <v>0</v>
      </c>
      <c r="F248" s="15">
        <f t="shared" si="101"/>
        <v>0</v>
      </c>
      <c r="G248" s="47">
        <f t="shared" si="101"/>
        <v>13836070</v>
      </c>
      <c r="H248" s="47">
        <f t="shared" si="101"/>
        <v>0</v>
      </c>
    </row>
    <row r="249" spans="1:8" x14ac:dyDescent="0.25">
      <c r="A249" s="17" t="s">
        <v>189</v>
      </c>
      <c r="B249" s="23" t="s">
        <v>190</v>
      </c>
      <c r="C249" s="15">
        <f t="shared" ref="C249:F249" si="102">C250</f>
        <v>4065820</v>
      </c>
      <c r="D249" s="15">
        <f t="shared" si="102"/>
        <v>0</v>
      </c>
      <c r="E249" s="15">
        <f t="shared" si="102"/>
        <v>0</v>
      </c>
      <c r="F249" s="15">
        <f t="shared" si="102"/>
        <v>0</v>
      </c>
      <c r="G249" s="47">
        <f>G250</f>
        <v>4065820</v>
      </c>
      <c r="H249" s="47">
        <f>H250</f>
        <v>0</v>
      </c>
    </row>
    <row r="250" spans="1:8" x14ac:dyDescent="0.25">
      <c r="A250" s="19" t="s">
        <v>58</v>
      </c>
      <c r="B250" s="18" t="s">
        <v>59</v>
      </c>
      <c r="C250" s="15">
        <f>'[1]9.ведомства'!G790</f>
        <v>4065820</v>
      </c>
      <c r="D250" s="15">
        <f>'[1]9.ведомства'!H790</f>
        <v>0</v>
      </c>
      <c r="E250" s="15">
        <f>'[1]9.ведомства'!I790</f>
        <v>0</v>
      </c>
      <c r="F250" s="15">
        <f>'[1]9.ведомства'!J790</f>
        <v>0</v>
      </c>
      <c r="G250" s="47">
        <f>'[1]9.ведомства'!K790</f>
        <v>4065820</v>
      </c>
      <c r="H250" s="47">
        <f>'[1]9.ведомства'!L790</f>
        <v>0</v>
      </c>
    </row>
    <row r="251" spans="1:8" x14ac:dyDescent="0.25">
      <c r="A251" s="17" t="s">
        <v>191</v>
      </c>
      <c r="B251" s="22" t="s">
        <v>192</v>
      </c>
      <c r="C251" s="15">
        <f>C252</f>
        <v>7043880</v>
      </c>
      <c r="D251" s="15">
        <f t="shared" ref="D251:H251" si="103">D252</f>
        <v>0</v>
      </c>
      <c r="E251" s="15">
        <f t="shared" si="103"/>
        <v>0</v>
      </c>
      <c r="F251" s="15">
        <f t="shared" si="103"/>
        <v>0</v>
      </c>
      <c r="G251" s="47">
        <f t="shared" si="103"/>
        <v>7043880</v>
      </c>
      <c r="H251" s="47">
        <f t="shared" si="103"/>
        <v>0</v>
      </c>
    </row>
    <row r="252" spans="1:8" x14ac:dyDescent="0.25">
      <c r="A252" s="19" t="s">
        <v>58</v>
      </c>
      <c r="B252" s="18" t="s">
        <v>59</v>
      </c>
      <c r="C252" s="15">
        <f>'[1]9.ведомства'!G793</f>
        <v>7043880</v>
      </c>
      <c r="D252" s="15">
        <f>'[1]9.ведомства'!H793</f>
        <v>0</v>
      </c>
      <c r="E252" s="15">
        <f>'[1]9.ведомства'!I793</f>
        <v>0</v>
      </c>
      <c r="F252" s="15">
        <f>'[1]9.ведомства'!J793</f>
        <v>0</v>
      </c>
      <c r="G252" s="47">
        <f>'[1]9.ведомства'!K793</f>
        <v>7043880</v>
      </c>
      <c r="H252" s="47">
        <f>'[1]9.ведомства'!L793</f>
        <v>0</v>
      </c>
    </row>
    <row r="253" spans="1:8" x14ac:dyDescent="0.25">
      <c r="A253" s="19" t="s">
        <v>193</v>
      </c>
      <c r="B253" s="18" t="s">
        <v>194</v>
      </c>
      <c r="C253" s="15">
        <f>C254</f>
        <v>100000</v>
      </c>
      <c r="D253" s="15">
        <f t="shared" ref="D253:H253" si="104">D254</f>
        <v>0</v>
      </c>
      <c r="E253" s="15">
        <f t="shared" si="104"/>
        <v>0</v>
      </c>
      <c r="F253" s="15">
        <f t="shared" si="104"/>
        <v>0</v>
      </c>
      <c r="G253" s="47">
        <f t="shared" si="104"/>
        <v>100000</v>
      </c>
      <c r="H253" s="47">
        <f t="shared" si="104"/>
        <v>0</v>
      </c>
    </row>
    <row r="254" spans="1:8" x14ac:dyDescent="0.25">
      <c r="A254" s="19" t="s">
        <v>58</v>
      </c>
      <c r="B254" s="18" t="s">
        <v>59</v>
      </c>
      <c r="C254" s="15">
        <f>'[1]8. разд '!F387</f>
        <v>100000</v>
      </c>
      <c r="D254" s="15">
        <f>'[1]8. разд '!G387</f>
        <v>0</v>
      </c>
      <c r="E254" s="15">
        <f>'[1]8. разд '!H387</f>
        <v>0</v>
      </c>
      <c r="F254" s="15">
        <f>'[1]8. разд '!I387</f>
        <v>0</v>
      </c>
      <c r="G254" s="47">
        <f>'[1]8. разд '!J387</f>
        <v>100000</v>
      </c>
      <c r="H254" s="47">
        <f>'[1]8. разд '!K387</f>
        <v>0</v>
      </c>
    </row>
    <row r="255" spans="1:8" x14ac:dyDescent="0.25">
      <c r="A255" s="19" t="s">
        <v>195</v>
      </c>
      <c r="B255" s="18" t="s">
        <v>112</v>
      </c>
      <c r="C255" s="15">
        <f>C256</f>
        <v>2626370</v>
      </c>
      <c r="D255" s="15">
        <f t="shared" ref="D255:H255" si="105">D256</f>
        <v>0</v>
      </c>
      <c r="E255" s="15">
        <f t="shared" si="105"/>
        <v>0</v>
      </c>
      <c r="F255" s="15">
        <f t="shared" si="105"/>
        <v>0</v>
      </c>
      <c r="G255" s="47">
        <f t="shared" si="105"/>
        <v>2626370</v>
      </c>
      <c r="H255" s="47">
        <f t="shared" si="105"/>
        <v>0</v>
      </c>
    </row>
    <row r="256" spans="1:8" x14ac:dyDescent="0.25">
      <c r="A256" s="19" t="s">
        <v>58</v>
      </c>
      <c r="B256" s="18" t="s">
        <v>59</v>
      </c>
      <c r="C256" s="15">
        <f>'[1]9.ведомства'!G798</f>
        <v>2626370</v>
      </c>
      <c r="D256" s="15">
        <f>'[1]9.ведомства'!H798</f>
        <v>0</v>
      </c>
      <c r="E256" s="15">
        <f>'[1]9.ведомства'!I798</f>
        <v>0</v>
      </c>
      <c r="F256" s="15">
        <f>'[1]9.ведомства'!J798</f>
        <v>0</v>
      </c>
      <c r="G256" s="47">
        <f>'[1]9.ведомства'!K798</f>
        <v>2626370</v>
      </c>
      <c r="H256" s="47">
        <f>'[1]9.ведомства'!L798</f>
        <v>0</v>
      </c>
    </row>
    <row r="257" spans="1:8" x14ac:dyDescent="0.25">
      <c r="A257" s="54" t="s">
        <v>196</v>
      </c>
      <c r="B257" s="54"/>
      <c r="C257" s="15">
        <f t="shared" ref="C257:F257" si="106">C258+C311+C322+C335</f>
        <v>1597676648.53</v>
      </c>
      <c r="D257" s="15">
        <f t="shared" si="106"/>
        <v>822068900</v>
      </c>
      <c r="E257" s="15">
        <f t="shared" si="106"/>
        <v>0</v>
      </c>
      <c r="F257" s="15">
        <f t="shared" si="106"/>
        <v>0</v>
      </c>
      <c r="G257" s="47">
        <f>G258+G311+G322+G335</f>
        <v>1597676648.53</v>
      </c>
      <c r="H257" s="47">
        <f>H258+H311+H322+H335</f>
        <v>822068900</v>
      </c>
    </row>
    <row r="258" spans="1:8" x14ac:dyDescent="0.25">
      <c r="A258" s="54" t="s">
        <v>197</v>
      </c>
      <c r="B258" s="54"/>
      <c r="C258" s="15">
        <f>C259+C261+C263+C265+C267+C269+C271+C273+C275+C277+C279+C281+C283+C287+C289+C291+C293+C295+C297+C301+C303+C305+C307+C285+C299+C309</f>
        <v>1498764448.53</v>
      </c>
      <c r="D258" s="15">
        <f t="shared" ref="D258:H258" si="107">D259+D261+D263+D265+D267+D269+D271+D273+D275+D277+D279+D281+D283+D287+D289+D291+D293+D295+D297+D301+D303+D305+D307+D285+D299+D309</f>
        <v>768127000</v>
      </c>
      <c r="E258" s="15">
        <f t="shared" si="107"/>
        <v>0</v>
      </c>
      <c r="F258" s="15">
        <f t="shared" si="107"/>
        <v>0</v>
      </c>
      <c r="G258" s="47">
        <f t="shared" si="107"/>
        <v>1498764448.53</v>
      </c>
      <c r="H258" s="47">
        <f t="shared" si="107"/>
        <v>768127000</v>
      </c>
    </row>
    <row r="259" spans="1:8" s="16" customFormat="1" ht="24" x14ac:dyDescent="0.25">
      <c r="A259" s="17" t="s">
        <v>198</v>
      </c>
      <c r="B259" s="23" t="s">
        <v>83</v>
      </c>
      <c r="C259" s="15">
        <f t="shared" ref="C259:F259" si="108">C260</f>
        <v>12620000</v>
      </c>
      <c r="D259" s="15">
        <f t="shared" si="108"/>
        <v>0</v>
      </c>
      <c r="E259" s="15">
        <f t="shared" si="108"/>
        <v>0</v>
      </c>
      <c r="F259" s="15">
        <f t="shared" si="108"/>
        <v>0</v>
      </c>
      <c r="G259" s="47">
        <f>G260</f>
        <v>12620000</v>
      </c>
      <c r="H259" s="47">
        <f>H260</f>
        <v>0</v>
      </c>
    </row>
    <row r="260" spans="1:8" x14ac:dyDescent="0.25">
      <c r="A260" s="19" t="s">
        <v>56</v>
      </c>
      <c r="B260" s="20" t="s">
        <v>57</v>
      </c>
      <c r="C260" s="15">
        <f>'[1]9.ведомства'!G385+'[1]9.ведомства'!G403</f>
        <v>12620000</v>
      </c>
      <c r="D260" s="15">
        <f>'[1]9.ведомства'!H385+'[1]9.ведомства'!H403</f>
        <v>0</v>
      </c>
      <c r="E260" s="15">
        <f>'[1]9.ведомства'!I385+'[1]9.ведомства'!I403</f>
        <v>0</v>
      </c>
      <c r="F260" s="15">
        <f>'[1]9.ведомства'!J385+'[1]9.ведомства'!J403</f>
        <v>0</v>
      </c>
      <c r="G260" s="47">
        <f>'[1]9.ведомства'!K385+'[1]9.ведомства'!K403</f>
        <v>12620000</v>
      </c>
      <c r="H260" s="47">
        <f>'[1]9.ведомства'!L385+'[1]9.ведомства'!L403</f>
        <v>0</v>
      </c>
    </row>
    <row r="261" spans="1:8" s="16" customFormat="1" ht="36" x14ac:dyDescent="0.25">
      <c r="A261" s="17" t="s">
        <v>199</v>
      </c>
      <c r="B261" s="23" t="s">
        <v>200</v>
      </c>
      <c r="C261" s="15">
        <f t="shared" ref="C261:F261" si="109">C262</f>
        <v>5792600</v>
      </c>
      <c r="D261" s="15">
        <f t="shared" si="109"/>
        <v>5792600</v>
      </c>
      <c r="E261" s="15">
        <f t="shared" si="109"/>
        <v>0</v>
      </c>
      <c r="F261" s="15">
        <f t="shared" si="109"/>
        <v>0</v>
      </c>
      <c r="G261" s="47">
        <f>G262</f>
        <v>5792600</v>
      </c>
      <c r="H261" s="47">
        <f>H262</f>
        <v>5792600</v>
      </c>
    </row>
    <row r="262" spans="1:8" x14ac:dyDescent="0.25">
      <c r="A262" s="27" t="s">
        <v>56</v>
      </c>
      <c r="B262" s="20" t="s">
        <v>57</v>
      </c>
      <c r="C262" s="15">
        <f>'[1]9.ведомства'!G387</f>
        <v>5792600</v>
      </c>
      <c r="D262" s="15">
        <f>'[1]9.ведомства'!H387</f>
        <v>5792600</v>
      </c>
      <c r="E262" s="15">
        <f>'[1]9.ведомства'!I387</f>
        <v>0</v>
      </c>
      <c r="F262" s="15">
        <f>'[1]9.ведомства'!J387</f>
        <v>0</v>
      </c>
      <c r="G262" s="47">
        <f>'[1]9.ведомства'!K387</f>
        <v>5792600</v>
      </c>
      <c r="H262" s="47">
        <f>'[1]9.ведомства'!L387</f>
        <v>5792600</v>
      </c>
    </row>
    <row r="263" spans="1:8" s="16" customFormat="1" ht="36" x14ac:dyDescent="0.25">
      <c r="A263" s="28" t="s">
        <v>201</v>
      </c>
      <c r="B263" s="23" t="s">
        <v>202</v>
      </c>
      <c r="C263" s="15">
        <f t="shared" ref="C263:F263" si="110">C264</f>
        <v>12475200</v>
      </c>
      <c r="D263" s="15">
        <f t="shared" si="110"/>
        <v>12475200</v>
      </c>
      <c r="E263" s="15">
        <f t="shared" si="110"/>
        <v>0</v>
      </c>
      <c r="F263" s="15">
        <f t="shared" si="110"/>
        <v>0</v>
      </c>
      <c r="G263" s="47">
        <f>G264</f>
        <v>12475200</v>
      </c>
      <c r="H263" s="47">
        <f>H264</f>
        <v>12475200</v>
      </c>
    </row>
    <row r="264" spans="1:8" x14ac:dyDescent="0.25">
      <c r="A264" s="27" t="s">
        <v>56</v>
      </c>
      <c r="B264" s="20" t="s">
        <v>57</v>
      </c>
      <c r="C264" s="15">
        <f>'[1]9.ведомства'!G405</f>
        <v>12475200</v>
      </c>
      <c r="D264" s="15">
        <f>'[1]9.ведомства'!H405</f>
        <v>12475200</v>
      </c>
      <c r="E264" s="15">
        <f>'[1]9.ведомства'!I405</f>
        <v>0</v>
      </c>
      <c r="F264" s="15">
        <f>'[1]9.ведомства'!J405</f>
        <v>0</v>
      </c>
      <c r="G264" s="47">
        <f>'[1]9.ведомства'!K405</f>
        <v>12475200</v>
      </c>
      <c r="H264" s="47">
        <f>'[1]9.ведомства'!L405</f>
        <v>12475200</v>
      </c>
    </row>
    <row r="265" spans="1:8" s="16" customFormat="1" ht="24" x14ac:dyDescent="0.25">
      <c r="A265" s="28" t="s">
        <v>203</v>
      </c>
      <c r="B265" s="23" t="s">
        <v>204</v>
      </c>
      <c r="C265" s="15">
        <f t="shared" ref="C265:F265" si="111">C266</f>
        <v>404656500</v>
      </c>
      <c r="D265" s="15">
        <f t="shared" si="111"/>
        <v>404656500</v>
      </c>
      <c r="E265" s="15">
        <f t="shared" si="111"/>
        <v>0</v>
      </c>
      <c r="F265" s="15">
        <f t="shared" si="111"/>
        <v>0</v>
      </c>
      <c r="G265" s="47">
        <f>G266</f>
        <v>404656500</v>
      </c>
      <c r="H265" s="47">
        <f>H266</f>
        <v>404656500</v>
      </c>
    </row>
    <row r="266" spans="1:8" x14ac:dyDescent="0.25">
      <c r="A266" s="19" t="s">
        <v>56</v>
      </c>
      <c r="B266" s="20" t="s">
        <v>57</v>
      </c>
      <c r="C266" s="15">
        <f>'[1]9.ведомства'!G407</f>
        <v>404656500</v>
      </c>
      <c r="D266" s="15">
        <f>'[1]9.ведомства'!H407</f>
        <v>404656500</v>
      </c>
      <c r="E266" s="15">
        <f>'[1]9.ведомства'!I407</f>
        <v>0</v>
      </c>
      <c r="F266" s="15">
        <f>'[1]9.ведомства'!J407</f>
        <v>0</v>
      </c>
      <c r="G266" s="47">
        <f>'[1]9.ведомства'!K407</f>
        <v>404656500</v>
      </c>
      <c r="H266" s="47">
        <f>'[1]9.ведомства'!L407</f>
        <v>404656500</v>
      </c>
    </row>
    <row r="267" spans="1:8" s="16" customFormat="1" ht="48" x14ac:dyDescent="0.25">
      <c r="A267" s="17" t="s">
        <v>205</v>
      </c>
      <c r="B267" s="23" t="s">
        <v>206</v>
      </c>
      <c r="C267" s="15">
        <f t="shared" ref="C267:F267" si="112">C268</f>
        <v>23138100</v>
      </c>
      <c r="D267" s="15">
        <f t="shared" si="112"/>
        <v>23138100</v>
      </c>
      <c r="E267" s="15">
        <f t="shared" si="112"/>
        <v>0</v>
      </c>
      <c r="F267" s="15">
        <f t="shared" si="112"/>
        <v>0</v>
      </c>
      <c r="G267" s="47">
        <f>G268</f>
        <v>23138100</v>
      </c>
      <c r="H267" s="47">
        <f>H268</f>
        <v>23138100</v>
      </c>
    </row>
    <row r="268" spans="1:8" x14ac:dyDescent="0.25">
      <c r="A268" s="19" t="s">
        <v>56</v>
      </c>
      <c r="B268" s="23" t="s">
        <v>207</v>
      </c>
      <c r="C268" s="15">
        <f>'[1]9.ведомства'!G494</f>
        <v>23138100</v>
      </c>
      <c r="D268" s="15">
        <f>'[1]9.ведомства'!H494</f>
        <v>23138100</v>
      </c>
      <c r="E268" s="15">
        <f>'[1]9.ведомства'!I494</f>
        <v>0</v>
      </c>
      <c r="F268" s="15">
        <f>'[1]9.ведомства'!J494</f>
        <v>0</v>
      </c>
      <c r="G268" s="47">
        <f>'[1]9.ведомства'!K494</f>
        <v>23138100</v>
      </c>
      <c r="H268" s="47">
        <f>'[1]9.ведомства'!L494</f>
        <v>23138100</v>
      </c>
    </row>
    <row r="269" spans="1:8" s="16" customFormat="1" ht="24" x14ac:dyDescent="0.25">
      <c r="A269" s="17" t="s">
        <v>208</v>
      </c>
      <c r="B269" s="23" t="s">
        <v>209</v>
      </c>
      <c r="C269" s="15">
        <f t="shared" ref="C269:F269" si="113">C270</f>
        <v>578500</v>
      </c>
      <c r="D269" s="15">
        <f t="shared" si="113"/>
        <v>578500</v>
      </c>
      <c r="E269" s="15">
        <f t="shared" si="113"/>
        <v>0</v>
      </c>
      <c r="F269" s="15">
        <f t="shared" si="113"/>
        <v>0</v>
      </c>
      <c r="G269" s="47">
        <f>G270</f>
        <v>578500</v>
      </c>
      <c r="H269" s="47">
        <f>H270</f>
        <v>578500</v>
      </c>
    </row>
    <row r="270" spans="1:8" x14ac:dyDescent="0.25">
      <c r="A270" s="19" t="s">
        <v>56</v>
      </c>
      <c r="B270" s="23" t="s">
        <v>210</v>
      </c>
      <c r="C270" s="15">
        <f>'[1]9.ведомства'!G491</f>
        <v>578500</v>
      </c>
      <c r="D270" s="15">
        <f>'[1]9.ведомства'!H491</f>
        <v>578500</v>
      </c>
      <c r="E270" s="15">
        <f>'[1]9.ведомства'!I491</f>
        <v>0</v>
      </c>
      <c r="F270" s="15">
        <f>'[1]9.ведомства'!J491</f>
        <v>0</v>
      </c>
      <c r="G270" s="47">
        <f>'[1]9.ведомства'!K491</f>
        <v>578500</v>
      </c>
      <c r="H270" s="47">
        <f>'[1]9.ведомства'!L491</f>
        <v>578500</v>
      </c>
    </row>
    <row r="271" spans="1:8" s="16" customFormat="1" ht="24" x14ac:dyDescent="0.25">
      <c r="A271" s="17" t="s">
        <v>211</v>
      </c>
      <c r="B271" s="23" t="s">
        <v>212</v>
      </c>
      <c r="C271" s="15">
        <f>C272</f>
        <v>320591100</v>
      </c>
      <c r="D271" s="15">
        <f t="shared" ref="D271:H271" si="114">D272</f>
        <v>320591100</v>
      </c>
      <c r="E271" s="15">
        <f t="shared" si="114"/>
        <v>0</v>
      </c>
      <c r="F271" s="15">
        <f t="shared" si="114"/>
        <v>0</v>
      </c>
      <c r="G271" s="47">
        <f t="shared" si="114"/>
        <v>320591100</v>
      </c>
      <c r="H271" s="47">
        <f t="shared" si="114"/>
        <v>320591100</v>
      </c>
    </row>
    <row r="272" spans="1:8" x14ac:dyDescent="0.25">
      <c r="A272" s="19" t="s">
        <v>56</v>
      </c>
      <c r="B272" s="20" t="s">
        <v>57</v>
      </c>
      <c r="C272" s="15">
        <f>'[1]9.ведомства'!G389</f>
        <v>320591100</v>
      </c>
      <c r="D272" s="15">
        <f>'[1]9.ведомства'!H389</f>
        <v>320591100</v>
      </c>
      <c r="E272" s="15">
        <f>'[1]9.ведомства'!I389</f>
        <v>0</v>
      </c>
      <c r="F272" s="15">
        <f>'[1]9.ведомства'!J389</f>
        <v>0</v>
      </c>
      <c r="G272" s="47">
        <f>'[1]9.ведомства'!K389</f>
        <v>320591100</v>
      </c>
      <c r="H272" s="47">
        <f>'[1]9.ведомства'!L389</f>
        <v>320591100</v>
      </c>
    </row>
    <row r="273" spans="1:8" s="16" customFormat="1" ht="36" x14ac:dyDescent="0.25">
      <c r="A273" s="17" t="s">
        <v>213</v>
      </c>
      <c r="B273" s="23" t="s">
        <v>214</v>
      </c>
      <c r="C273" s="15">
        <f t="shared" ref="C273:F273" si="115">C274</f>
        <v>278775323</v>
      </c>
      <c r="D273" s="15">
        <f t="shared" si="115"/>
        <v>0</v>
      </c>
      <c r="E273" s="15">
        <f t="shared" si="115"/>
        <v>0</v>
      </c>
      <c r="F273" s="15">
        <f t="shared" si="115"/>
        <v>0</v>
      </c>
      <c r="G273" s="47">
        <f>G274</f>
        <v>278775323</v>
      </c>
      <c r="H273" s="47">
        <f>H274</f>
        <v>0</v>
      </c>
    </row>
    <row r="274" spans="1:8" x14ac:dyDescent="0.25">
      <c r="A274" s="19" t="s">
        <v>56</v>
      </c>
      <c r="B274" s="20" t="s">
        <v>57</v>
      </c>
      <c r="C274" s="15">
        <f>'[1]9.ведомства'!G391</f>
        <v>278775323</v>
      </c>
      <c r="D274" s="15">
        <f>'[1]9.ведомства'!H391</f>
        <v>0</v>
      </c>
      <c r="E274" s="15">
        <f>'[1]9.ведомства'!I391</f>
        <v>0</v>
      </c>
      <c r="F274" s="15">
        <f>'[1]9.ведомства'!J391</f>
        <v>0</v>
      </c>
      <c r="G274" s="47">
        <f>'[1]9.ведомства'!K391</f>
        <v>278775323</v>
      </c>
      <c r="H274" s="47">
        <f>'[1]9.ведомства'!L391</f>
        <v>0</v>
      </c>
    </row>
    <row r="275" spans="1:8" s="16" customFormat="1" ht="24" x14ac:dyDescent="0.25">
      <c r="A275" s="17" t="s">
        <v>215</v>
      </c>
      <c r="B275" s="23" t="s">
        <v>216</v>
      </c>
      <c r="C275" s="15">
        <f t="shared" ref="C275:F275" si="116">C276</f>
        <v>114823300</v>
      </c>
      <c r="D275" s="15">
        <f t="shared" si="116"/>
        <v>0</v>
      </c>
      <c r="E275" s="15">
        <f t="shared" si="116"/>
        <v>0</v>
      </c>
      <c r="F275" s="15">
        <f t="shared" si="116"/>
        <v>0</v>
      </c>
      <c r="G275" s="47">
        <f>G276</f>
        <v>114823300</v>
      </c>
      <c r="H275" s="47">
        <f>H276</f>
        <v>0</v>
      </c>
    </row>
    <row r="276" spans="1:8" x14ac:dyDescent="0.25">
      <c r="A276" s="19" t="s">
        <v>56</v>
      </c>
      <c r="B276" s="20" t="s">
        <v>57</v>
      </c>
      <c r="C276" s="15">
        <f>'[1]9.ведомства'!G409</f>
        <v>114823300</v>
      </c>
      <c r="D276" s="15">
        <f>'[1]9.ведомства'!H409</f>
        <v>0</v>
      </c>
      <c r="E276" s="15">
        <f>'[1]9.ведомства'!I409</f>
        <v>0</v>
      </c>
      <c r="F276" s="15">
        <f>'[1]9.ведомства'!J409</f>
        <v>0</v>
      </c>
      <c r="G276" s="47">
        <f>'[1]9.ведомства'!K409</f>
        <v>114823300</v>
      </c>
      <c r="H276" s="47">
        <f>'[1]9.ведомства'!L409</f>
        <v>0</v>
      </c>
    </row>
    <row r="277" spans="1:8" s="16" customFormat="1" ht="24" x14ac:dyDescent="0.25">
      <c r="A277" s="17" t="s">
        <v>217</v>
      </c>
      <c r="B277" s="23" t="s">
        <v>218</v>
      </c>
      <c r="C277" s="15">
        <f t="shared" ref="C277:F277" si="117">C278</f>
        <v>3937366</v>
      </c>
      <c r="D277" s="15">
        <f t="shared" si="117"/>
        <v>0</v>
      </c>
      <c r="E277" s="15">
        <f t="shared" si="117"/>
        <v>0</v>
      </c>
      <c r="F277" s="15">
        <f t="shared" si="117"/>
        <v>0</v>
      </c>
      <c r="G277" s="47">
        <f>G278</f>
        <v>3937366</v>
      </c>
      <c r="H277" s="47">
        <f>H278</f>
        <v>0</v>
      </c>
    </row>
    <row r="278" spans="1:8" x14ac:dyDescent="0.25">
      <c r="A278" s="19" t="s">
        <v>56</v>
      </c>
      <c r="B278" s="20" t="s">
        <v>57</v>
      </c>
      <c r="C278" s="15">
        <f>'[1]9.ведомства'!G411</f>
        <v>3937366</v>
      </c>
      <c r="D278" s="15">
        <f>'[1]9.ведомства'!H411</f>
        <v>0</v>
      </c>
      <c r="E278" s="15">
        <f>'[1]9.ведомства'!I411</f>
        <v>0</v>
      </c>
      <c r="F278" s="15">
        <f>'[1]9.ведомства'!J411</f>
        <v>0</v>
      </c>
      <c r="G278" s="47">
        <f>'[1]9.ведомства'!K411</f>
        <v>3937366</v>
      </c>
      <c r="H278" s="47">
        <f>'[1]9.ведомства'!L411</f>
        <v>0</v>
      </c>
    </row>
    <row r="279" spans="1:8" s="16" customFormat="1" ht="36" x14ac:dyDescent="0.25">
      <c r="A279" s="17" t="s">
        <v>219</v>
      </c>
      <c r="B279" s="23" t="s">
        <v>220</v>
      </c>
      <c r="C279" s="15">
        <f t="shared" ref="C279:F279" si="118">C280</f>
        <v>119594801</v>
      </c>
      <c r="D279" s="15">
        <f t="shared" si="118"/>
        <v>0</v>
      </c>
      <c r="E279" s="15">
        <f t="shared" si="118"/>
        <v>0</v>
      </c>
      <c r="F279" s="15">
        <f t="shared" si="118"/>
        <v>0</v>
      </c>
      <c r="G279" s="47">
        <f>G280</f>
        <v>119594801</v>
      </c>
      <c r="H279" s="47">
        <f>H280</f>
        <v>0</v>
      </c>
    </row>
    <row r="280" spans="1:8" x14ac:dyDescent="0.25">
      <c r="A280" s="19" t="s">
        <v>56</v>
      </c>
      <c r="B280" s="20" t="s">
        <v>57</v>
      </c>
      <c r="C280" s="15">
        <f>'[1]9.ведомства'!G413</f>
        <v>119594801</v>
      </c>
      <c r="D280" s="15">
        <f>'[1]9.ведомства'!H413</f>
        <v>0</v>
      </c>
      <c r="E280" s="15">
        <f>'[1]9.ведомства'!I413</f>
        <v>0</v>
      </c>
      <c r="F280" s="15">
        <f>'[1]9.ведомства'!J413</f>
        <v>0</v>
      </c>
      <c r="G280" s="47">
        <f>'[1]9.ведомства'!K413</f>
        <v>119594801</v>
      </c>
      <c r="H280" s="47">
        <f>'[1]9.ведомства'!L413</f>
        <v>0</v>
      </c>
    </row>
    <row r="281" spans="1:8" s="16" customFormat="1" x14ac:dyDescent="0.25">
      <c r="A281" s="17" t="s">
        <v>221</v>
      </c>
      <c r="B281" s="23" t="s">
        <v>222</v>
      </c>
      <c r="C281" s="15">
        <f t="shared" ref="C281:F281" si="119">C282</f>
        <v>749619</v>
      </c>
      <c r="D281" s="15">
        <f t="shared" si="119"/>
        <v>0</v>
      </c>
      <c r="E281" s="15">
        <f t="shared" si="119"/>
        <v>0</v>
      </c>
      <c r="F281" s="15">
        <f t="shared" si="119"/>
        <v>0</v>
      </c>
      <c r="G281" s="47">
        <f>G282</f>
        <v>749619</v>
      </c>
      <c r="H281" s="47">
        <f>H282</f>
        <v>0</v>
      </c>
    </row>
    <row r="282" spans="1:8" x14ac:dyDescent="0.25">
      <c r="A282" s="19" t="s">
        <v>56</v>
      </c>
      <c r="B282" s="20" t="s">
        <v>57</v>
      </c>
      <c r="C282" s="15">
        <f>'[1]9.ведомства'!G415</f>
        <v>749619</v>
      </c>
      <c r="D282" s="15">
        <f>'[1]9.ведомства'!H415</f>
        <v>0</v>
      </c>
      <c r="E282" s="15">
        <f>'[1]9.ведомства'!I415</f>
        <v>0</v>
      </c>
      <c r="F282" s="15">
        <f>'[1]9.ведомства'!J415</f>
        <v>0</v>
      </c>
      <c r="G282" s="47">
        <f>'[1]9.ведомства'!K415</f>
        <v>749619</v>
      </c>
      <c r="H282" s="47">
        <f>'[1]9.ведомства'!L415</f>
        <v>0</v>
      </c>
    </row>
    <row r="283" spans="1:8" s="16" customFormat="1" ht="36" x14ac:dyDescent="0.25">
      <c r="A283" s="17" t="s">
        <v>223</v>
      </c>
      <c r="B283" s="23" t="s">
        <v>224</v>
      </c>
      <c r="C283" s="15">
        <f t="shared" ref="C283:F283" si="120">C284</f>
        <v>72600</v>
      </c>
      <c r="D283" s="15">
        <f t="shared" si="120"/>
        <v>0</v>
      </c>
      <c r="E283" s="15">
        <f t="shared" si="120"/>
        <v>0</v>
      </c>
      <c r="F283" s="15">
        <f t="shared" si="120"/>
        <v>0</v>
      </c>
      <c r="G283" s="47">
        <f>G284</f>
        <v>72600</v>
      </c>
      <c r="H283" s="47">
        <f>H284</f>
        <v>0</v>
      </c>
    </row>
    <row r="284" spans="1:8" x14ac:dyDescent="0.25">
      <c r="A284" s="27" t="s">
        <v>56</v>
      </c>
      <c r="B284" s="20" t="s">
        <v>57</v>
      </c>
      <c r="C284" s="15">
        <f>'[1]9.ведомства'!G393</f>
        <v>72600</v>
      </c>
      <c r="D284" s="15">
        <f>'[1]9.ведомства'!H393</f>
        <v>0</v>
      </c>
      <c r="E284" s="15">
        <f>'[1]9.ведомства'!I393</f>
        <v>0</v>
      </c>
      <c r="F284" s="15">
        <f>'[1]9.ведомства'!J393</f>
        <v>0</v>
      </c>
      <c r="G284" s="47">
        <f>'[1]9.ведомства'!K393</f>
        <v>72600</v>
      </c>
      <c r="H284" s="47">
        <f>'[1]9.ведомства'!L393</f>
        <v>0</v>
      </c>
    </row>
    <row r="285" spans="1:8" ht="24" x14ac:dyDescent="0.25">
      <c r="A285" s="27" t="s">
        <v>225</v>
      </c>
      <c r="B285" s="18" t="s">
        <v>226</v>
      </c>
      <c r="C285" s="15">
        <f>C286</f>
        <v>895000</v>
      </c>
      <c r="D285" s="15">
        <f t="shared" ref="D285:H285" si="121">D286</f>
        <v>895000</v>
      </c>
      <c r="E285" s="15">
        <f t="shared" si="121"/>
        <v>0</v>
      </c>
      <c r="F285" s="15">
        <f t="shared" si="121"/>
        <v>0</v>
      </c>
      <c r="G285" s="47">
        <f t="shared" si="121"/>
        <v>895000</v>
      </c>
      <c r="H285" s="47">
        <f t="shared" si="121"/>
        <v>895000</v>
      </c>
    </row>
    <row r="286" spans="1:8" x14ac:dyDescent="0.25">
      <c r="A286" s="27" t="s">
        <v>56</v>
      </c>
      <c r="B286" s="20" t="s">
        <v>57</v>
      </c>
      <c r="C286" s="15">
        <f>'[1]9.ведомства'!G450</f>
        <v>895000</v>
      </c>
      <c r="D286" s="15">
        <f>'[1]9.ведомства'!H450</f>
        <v>895000</v>
      </c>
      <c r="E286" s="15">
        <f>'[1]9.ведомства'!I450</f>
        <v>0</v>
      </c>
      <c r="F286" s="15">
        <f>'[1]9.ведомства'!J450</f>
        <v>0</v>
      </c>
      <c r="G286" s="47">
        <f>'[1]9.ведомства'!K450</f>
        <v>895000</v>
      </c>
      <c r="H286" s="47">
        <f>'[1]9.ведомства'!L450</f>
        <v>895000</v>
      </c>
    </row>
    <row r="287" spans="1:8" s="16" customFormat="1" ht="24" x14ac:dyDescent="0.25">
      <c r="A287" s="28" t="s">
        <v>227</v>
      </c>
      <c r="B287" s="23" t="s">
        <v>228</v>
      </c>
      <c r="C287" s="15">
        <f t="shared" ref="C287:F287" si="122">C288</f>
        <v>290000</v>
      </c>
      <c r="D287" s="15">
        <f t="shared" si="122"/>
        <v>0</v>
      </c>
      <c r="E287" s="15">
        <f t="shared" si="122"/>
        <v>0</v>
      </c>
      <c r="F287" s="15">
        <f t="shared" si="122"/>
        <v>0</v>
      </c>
      <c r="G287" s="47">
        <f>G288</f>
        <v>290000</v>
      </c>
      <c r="H287" s="47">
        <f>H288</f>
        <v>0</v>
      </c>
    </row>
    <row r="288" spans="1:8" x14ac:dyDescent="0.25">
      <c r="A288" s="27" t="s">
        <v>56</v>
      </c>
      <c r="B288" s="20" t="s">
        <v>57</v>
      </c>
      <c r="C288" s="15">
        <f>'[1]9.ведомства'!G451</f>
        <v>290000</v>
      </c>
      <c r="D288" s="15">
        <f>'[1]9.ведомства'!H451</f>
        <v>0</v>
      </c>
      <c r="E288" s="15">
        <f>'[1]9.ведомства'!I451</f>
        <v>0</v>
      </c>
      <c r="F288" s="15">
        <f>'[1]9.ведомства'!J451</f>
        <v>0</v>
      </c>
      <c r="G288" s="47">
        <f>'[1]9.ведомства'!K451</f>
        <v>290000</v>
      </c>
      <c r="H288" s="47">
        <f>'[1]9.ведомства'!L451</f>
        <v>0</v>
      </c>
    </row>
    <row r="289" spans="1:8" s="16" customFormat="1" x14ac:dyDescent="0.25">
      <c r="A289" s="28" t="s">
        <v>229</v>
      </c>
      <c r="B289" s="23" t="s">
        <v>230</v>
      </c>
      <c r="C289" s="15">
        <f t="shared" ref="C289:F289" si="123">C290</f>
        <v>3454441</v>
      </c>
      <c r="D289" s="15">
        <f t="shared" si="123"/>
        <v>0</v>
      </c>
      <c r="E289" s="15">
        <f t="shared" si="123"/>
        <v>0</v>
      </c>
      <c r="F289" s="15">
        <f t="shared" si="123"/>
        <v>0</v>
      </c>
      <c r="G289" s="47">
        <f>G290</f>
        <v>3454441</v>
      </c>
      <c r="H289" s="47">
        <f>H290</f>
        <v>0</v>
      </c>
    </row>
    <row r="290" spans="1:8" x14ac:dyDescent="0.25">
      <c r="A290" s="27" t="s">
        <v>56</v>
      </c>
      <c r="B290" s="20" t="s">
        <v>57</v>
      </c>
      <c r="C290" s="15">
        <f>'[1]9.ведомства'!G453</f>
        <v>3454441</v>
      </c>
      <c r="D290" s="15">
        <f>'[1]9.ведомства'!H453</f>
        <v>0</v>
      </c>
      <c r="E290" s="15">
        <f>'[1]9.ведомства'!I453</f>
        <v>0</v>
      </c>
      <c r="F290" s="15">
        <f>'[1]9.ведомства'!J453</f>
        <v>0</v>
      </c>
      <c r="G290" s="47">
        <f>'[1]9.ведомства'!K453</f>
        <v>3454441</v>
      </c>
      <c r="H290" s="47">
        <f>'[1]9.ведомства'!L453</f>
        <v>0</v>
      </c>
    </row>
    <row r="291" spans="1:8" s="16" customFormat="1" ht="24" x14ac:dyDescent="0.25">
      <c r="A291" s="28" t="s">
        <v>231</v>
      </c>
      <c r="B291" s="23" t="s">
        <v>232</v>
      </c>
      <c r="C291" s="15">
        <f t="shared" ref="C291:F291" si="124">C292</f>
        <v>1584940</v>
      </c>
      <c r="D291" s="15">
        <f t="shared" si="124"/>
        <v>0</v>
      </c>
      <c r="E291" s="15">
        <f t="shared" si="124"/>
        <v>0</v>
      </c>
      <c r="F291" s="15">
        <f t="shared" si="124"/>
        <v>0</v>
      </c>
      <c r="G291" s="47">
        <f>G292</f>
        <v>1584940</v>
      </c>
      <c r="H291" s="47">
        <f>H292</f>
        <v>0</v>
      </c>
    </row>
    <row r="292" spans="1:8" x14ac:dyDescent="0.25">
      <c r="A292" s="19" t="s">
        <v>56</v>
      </c>
      <c r="B292" s="20" t="s">
        <v>57</v>
      </c>
      <c r="C292" s="15">
        <f>'[1]9.ведомства'!G455</f>
        <v>1584940</v>
      </c>
      <c r="D292" s="15">
        <f>'[1]9.ведомства'!H455</f>
        <v>0</v>
      </c>
      <c r="E292" s="15">
        <f>'[1]9.ведомства'!I455</f>
        <v>0</v>
      </c>
      <c r="F292" s="15">
        <f>'[1]9.ведомства'!J455</f>
        <v>0</v>
      </c>
      <c r="G292" s="47">
        <f>'[1]9.ведомства'!K455</f>
        <v>1584940</v>
      </c>
      <c r="H292" s="47">
        <f>'[1]9.ведомства'!L455</f>
        <v>0</v>
      </c>
    </row>
    <row r="293" spans="1:8" s="16" customFormat="1" x14ac:dyDescent="0.25">
      <c r="A293" s="17" t="s">
        <v>233</v>
      </c>
      <c r="B293" s="23" t="s">
        <v>234</v>
      </c>
      <c r="C293" s="15">
        <f t="shared" ref="C293:F293" si="125">C294</f>
        <v>50000</v>
      </c>
      <c r="D293" s="15">
        <f t="shared" si="125"/>
        <v>0</v>
      </c>
      <c r="E293" s="15">
        <f t="shared" si="125"/>
        <v>0</v>
      </c>
      <c r="F293" s="15">
        <f t="shared" si="125"/>
        <v>0</v>
      </c>
      <c r="G293" s="47">
        <f>G294</f>
        <v>50000</v>
      </c>
      <c r="H293" s="47">
        <f>H294</f>
        <v>0</v>
      </c>
    </row>
    <row r="294" spans="1:8" x14ac:dyDescent="0.25">
      <c r="A294" s="19" t="s">
        <v>56</v>
      </c>
      <c r="B294" s="20" t="s">
        <v>57</v>
      </c>
      <c r="C294" s="15">
        <f>'[1]9.ведомства'!G418</f>
        <v>50000</v>
      </c>
      <c r="D294" s="15">
        <f>'[1]9.ведомства'!H418</f>
        <v>0</v>
      </c>
      <c r="E294" s="15">
        <f>'[1]9.ведомства'!I418</f>
        <v>0</v>
      </c>
      <c r="F294" s="15">
        <f>'[1]9.ведомства'!J418</f>
        <v>0</v>
      </c>
      <c r="G294" s="47">
        <f>'[1]9.ведомства'!K418</f>
        <v>50000</v>
      </c>
      <c r="H294" s="47">
        <f>'[1]9.ведомства'!L418</f>
        <v>0</v>
      </c>
    </row>
    <row r="295" spans="1:8" s="16" customFormat="1" x14ac:dyDescent="0.25">
      <c r="A295" s="17" t="s">
        <v>235</v>
      </c>
      <c r="B295" s="23" t="s">
        <v>236</v>
      </c>
      <c r="C295" s="15">
        <f t="shared" ref="C295:F295" si="126">C296</f>
        <v>1056000</v>
      </c>
      <c r="D295" s="15">
        <f t="shared" si="126"/>
        <v>0</v>
      </c>
      <c r="E295" s="15">
        <f t="shared" si="126"/>
        <v>0</v>
      </c>
      <c r="F295" s="15">
        <f t="shared" si="126"/>
        <v>0</v>
      </c>
      <c r="G295" s="47">
        <f>G296</f>
        <v>1056000</v>
      </c>
      <c r="H295" s="47">
        <f>H296</f>
        <v>0</v>
      </c>
    </row>
    <row r="296" spans="1:8" x14ac:dyDescent="0.25">
      <c r="A296" s="19" t="s">
        <v>56</v>
      </c>
      <c r="B296" s="20" t="s">
        <v>57</v>
      </c>
      <c r="C296" s="15">
        <f>'[1]9.ведомства'!G420</f>
        <v>1056000</v>
      </c>
      <c r="D296" s="15">
        <f>'[1]9.ведомства'!H420</f>
        <v>0</v>
      </c>
      <c r="E296" s="15">
        <f>'[1]9.ведомства'!I420</f>
        <v>0</v>
      </c>
      <c r="F296" s="15">
        <f>'[1]9.ведомства'!J420</f>
        <v>0</v>
      </c>
      <c r="G296" s="47">
        <f>'[1]9.ведомства'!K420</f>
        <v>1056000</v>
      </c>
      <c r="H296" s="47">
        <f>'[1]9.ведомства'!L420</f>
        <v>0</v>
      </c>
    </row>
    <row r="297" spans="1:8" s="16" customFormat="1" x14ac:dyDescent="0.25">
      <c r="A297" s="28" t="s">
        <v>237</v>
      </c>
      <c r="B297" s="23" t="s">
        <v>238</v>
      </c>
      <c r="C297" s="15">
        <f t="shared" ref="C297:F297" si="127">C298</f>
        <v>100000</v>
      </c>
      <c r="D297" s="15">
        <f t="shared" si="127"/>
        <v>0</v>
      </c>
      <c r="E297" s="15">
        <f t="shared" si="127"/>
        <v>0</v>
      </c>
      <c r="F297" s="15">
        <f t="shared" si="127"/>
        <v>0</v>
      </c>
      <c r="G297" s="47">
        <f>G298</f>
        <v>100000</v>
      </c>
      <c r="H297" s="47">
        <f>H298</f>
        <v>0</v>
      </c>
    </row>
    <row r="298" spans="1:8" x14ac:dyDescent="0.25">
      <c r="A298" s="27" t="s">
        <v>56</v>
      </c>
      <c r="B298" s="20" t="s">
        <v>57</v>
      </c>
      <c r="C298" s="15">
        <f>'[1]9.ведомства'!G457</f>
        <v>100000</v>
      </c>
      <c r="D298" s="15">
        <f>'[1]9.ведомства'!H457</f>
        <v>0</v>
      </c>
      <c r="E298" s="15">
        <f>'[1]9.ведомства'!I457</f>
        <v>0</v>
      </c>
      <c r="F298" s="15">
        <f>'[1]9.ведомства'!J457</f>
        <v>0</v>
      </c>
      <c r="G298" s="47">
        <f>'[1]9.ведомства'!K457</f>
        <v>100000</v>
      </c>
      <c r="H298" s="47">
        <f>'[1]9.ведомства'!L457</f>
        <v>0</v>
      </c>
    </row>
    <row r="299" spans="1:8" ht="25.5" x14ac:dyDescent="0.25">
      <c r="A299" s="21" t="s">
        <v>239</v>
      </c>
      <c r="B299" s="22" t="s">
        <v>240</v>
      </c>
      <c r="C299" s="15">
        <f>C300</f>
        <v>400000</v>
      </c>
      <c r="D299" s="15">
        <f t="shared" ref="D299:H299" si="128">D300</f>
        <v>0</v>
      </c>
      <c r="E299" s="15">
        <f t="shared" si="128"/>
        <v>0</v>
      </c>
      <c r="F299" s="15">
        <f t="shared" si="128"/>
        <v>0</v>
      </c>
      <c r="G299" s="47">
        <f t="shared" si="128"/>
        <v>400000</v>
      </c>
      <c r="H299" s="47">
        <f t="shared" si="128"/>
        <v>0</v>
      </c>
    </row>
    <row r="300" spans="1:8" x14ac:dyDescent="0.25">
      <c r="A300" s="27" t="s">
        <v>56</v>
      </c>
      <c r="B300" s="20" t="s">
        <v>57</v>
      </c>
      <c r="C300" s="15">
        <f>'[1]9.ведомства'!G460</f>
        <v>400000</v>
      </c>
      <c r="D300" s="15">
        <f>'[1]9.ведомства'!H460</f>
        <v>0</v>
      </c>
      <c r="E300" s="15">
        <f>'[1]9.ведомства'!I460</f>
        <v>0</v>
      </c>
      <c r="F300" s="15">
        <f>'[1]9.ведомства'!J460</f>
        <v>0</v>
      </c>
      <c r="G300" s="47">
        <f>'[1]9.ведомства'!K460</f>
        <v>400000</v>
      </c>
      <c r="H300" s="47">
        <f>'[1]9.ведомства'!L460</f>
        <v>0</v>
      </c>
    </row>
    <row r="301" spans="1:8" s="16" customFormat="1" ht="24" x14ac:dyDescent="0.25">
      <c r="A301" s="28" t="s">
        <v>241</v>
      </c>
      <c r="B301" s="23" t="s">
        <v>83</v>
      </c>
      <c r="C301" s="15">
        <f t="shared" ref="C301:F301" si="129">C302</f>
        <v>880000</v>
      </c>
      <c r="D301" s="15">
        <f t="shared" si="129"/>
        <v>0</v>
      </c>
      <c r="E301" s="15">
        <f t="shared" si="129"/>
        <v>0</v>
      </c>
      <c r="F301" s="15">
        <f t="shared" si="129"/>
        <v>0</v>
      </c>
      <c r="G301" s="47">
        <f>G302</f>
        <v>880000</v>
      </c>
      <c r="H301" s="47">
        <f>H302</f>
        <v>0</v>
      </c>
    </row>
    <row r="302" spans="1:8" s="16" customFormat="1" x14ac:dyDescent="0.25">
      <c r="A302" s="27" t="s">
        <v>56</v>
      </c>
      <c r="B302" s="20" t="s">
        <v>57</v>
      </c>
      <c r="C302" s="15">
        <f>'[1]9.ведомства'!G462</f>
        <v>880000</v>
      </c>
      <c r="D302" s="15">
        <f>'[1]9.ведомства'!H462</f>
        <v>0</v>
      </c>
      <c r="E302" s="15">
        <f>'[1]9.ведомства'!I462</f>
        <v>0</v>
      </c>
      <c r="F302" s="15">
        <f>'[1]9.ведомства'!J462</f>
        <v>0</v>
      </c>
      <c r="G302" s="47">
        <f>'[1]9.ведомства'!K462</f>
        <v>880000</v>
      </c>
      <c r="H302" s="47">
        <f>'[1]9.ведомства'!L462</f>
        <v>0</v>
      </c>
    </row>
    <row r="303" spans="1:8" s="16" customFormat="1" ht="36" x14ac:dyDescent="0.25">
      <c r="A303" s="28" t="s">
        <v>242</v>
      </c>
      <c r="B303" s="23" t="s">
        <v>243</v>
      </c>
      <c r="C303" s="15">
        <f t="shared" ref="C303:F303" si="130">C304</f>
        <v>35549700</v>
      </c>
      <c r="D303" s="15">
        <f t="shared" si="130"/>
        <v>0</v>
      </c>
      <c r="E303" s="15">
        <f t="shared" si="130"/>
        <v>0</v>
      </c>
      <c r="F303" s="15">
        <f t="shared" si="130"/>
        <v>0</v>
      </c>
      <c r="G303" s="47">
        <f>G304</f>
        <v>35549700</v>
      </c>
      <c r="H303" s="47">
        <f>H304</f>
        <v>0</v>
      </c>
    </row>
    <row r="304" spans="1:8" s="16" customFormat="1" x14ac:dyDescent="0.25">
      <c r="A304" s="27" t="s">
        <v>56</v>
      </c>
      <c r="B304" s="20" t="s">
        <v>57</v>
      </c>
      <c r="C304" s="15">
        <f>'[1]9.ведомства'!G464</f>
        <v>35549700</v>
      </c>
      <c r="D304" s="15">
        <f>'[1]9.ведомства'!H464</f>
        <v>0</v>
      </c>
      <c r="E304" s="15">
        <f>'[1]9.ведомства'!I464</f>
        <v>0</v>
      </c>
      <c r="F304" s="15">
        <f>'[1]9.ведомства'!J464</f>
        <v>0</v>
      </c>
      <c r="G304" s="47">
        <f>'[1]9.ведомства'!K464</f>
        <v>35549700</v>
      </c>
      <c r="H304" s="47">
        <f>'[1]9.ведомства'!L464</f>
        <v>0</v>
      </c>
    </row>
    <row r="305" spans="1:8" s="16" customFormat="1" ht="36" x14ac:dyDescent="0.25">
      <c r="A305" s="28" t="s">
        <v>244</v>
      </c>
      <c r="B305" s="23" t="s">
        <v>245</v>
      </c>
      <c r="C305" s="15">
        <f t="shared" ref="C305:F305" si="131">C306</f>
        <v>18186599</v>
      </c>
      <c r="D305" s="15">
        <f t="shared" si="131"/>
        <v>0</v>
      </c>
      <c r="E305" s="15">
        <f t="shared" si="131"/>
        <v>0</v>
      </c>
      <c r="F305" s="15">
        <f t="shared" si="131"/>
        <v>0</v>
      </c>
      <c r="G305" s="47">
        <f>G306</f>
        <v>18186599</v>
      </c>
      <c r="H305" s="47">
        <f>H306</f>
        <v>0</v>
      </c>
    </row>
    <row r="306" spans="1:8" s="16" customFormat="1" x14ac:dyDescent="0.25">
      <c r="A306" s="27" t="s">
        <v>56</v>
      </c>
      <c r="B306" s="20" t="s">
        <v>57</v>
      </c>
      <c r="C306" s="15">
        <f>'[1]9.ведомства'!G466</f>
        <v>18186599</v>
      </c>
      <c r="D306" s="15">
        <f>'[1]9.ведомства'!H466</f>
        <v>0</v>
      </c>
      <c r="E306" s="15">
        <f>'[1]9.ведомства'!I466</f>
        <v>0</v>
      </c>
      <c r="F306" s="15">
        <f>'[1]9.ведомства'!J466</f>
        <v>0</v>
      </c>
      <c r="G306" s="47">
        <f>'[1]9.ведомства'!K466</f>
        <v>18186599</v>
      </c>
      <c r="H306" s="47">
        <f>'[1]9.ведомства'!L466</f>
        <v>0</v>
      </c>
    </row>
    <row r="307" spans="1:8" s="16" customFormat="1" ht="36" x14ac:dyDescent="0.25">
      <c r="A307" s="28" t="s">
        <v>246</v>
      </c>
      <c r="B307" s="23" t="s">
        <v>247</v>
      </c>
      <c r="C307" s="15">
        <f t="shared" ref="C307:F307" si="132">C308</f>
        <v>15876200</v>
      </c>
      <c r="D307" s="15">
        <f t="shared" si="132"/>
        <v>0</v>
      </c>
      <c r="E307" s="15">
        <f t="shared" si="132"/>
        <v>0</v>
      </c>
      <c r="F307" s="15">
        <f t="shared" si="132"/>
        <v>0</v>
      </c>
      <c r="G307" s="47">
        <f>G308</f>
        <v>15876200</v>
      </c>
      <c r="H307" s="47">
        <f>H308</f>
        <v>0</v>
      </c>
    </row>
    <row r="308" spans="1:8" s="16" customFormat="1" x14ac:dyDescent="0.25">
      <c r="A308" s="27" t="s">
        <v>56</v>
      </c>
      <c r="B308" s="20" t="s">
        <v>57</v>
      </c>
      <c r="C308" s="15">
        <f>'[1]9.ведомства'!G468</f>
        <v>15876200</v>
      </c>
      <c r="D308" s="15">
        <f>'[1]9.ведомства'!H468</f>
        <v>0</v>
      </c>
      <c r="E308" s="15">
        <f>'[1]9.ведомства'!I468</f>
        <v>0</v>
      </c>
      <c r="F308" s="15">
        <f>'[1]9.ведомства'!J468</f>
        <v>0</v>
      </c>
      <c r="G308" s="47">
        <f>'[1]9.ведомства'!K468</f>
        <v>15876200</v>
      </c>
      <c r="H308" s="47">
        <f>'[1]9.ведомства'!L468</f>
        <v>0</v>
      </c>
    </row>
    <row r="309" spans="1:8" s="16" customFormat="1" ht="24" x14ac:dyDescent="0.25">
      <c r="A309" s="21" t="s">
        <v>248</v>
      </c>
      <c r="B309" s="18" t="s">
        <v>249</v>
      </c>
      <c r="C309" s="15">
        <f>C310</f>
        <v>122636559.53</v>
      </c>
      <c r="D309" s="15">
        <f t="shared" ref="D309:H309" si="133">D310</f>
        <v>0</v>
      </c>
      <c r="E309" s="15">
        <f t="shared" si="133"/>
        <v>0</v>
      </c>
      <c r="F309" s="15">
        <f t="shared" si="133"/>
        <v>0</v>
      </c>
      <c r="G309" s="47">
        <f t="shared" si="133"/>
        <v>122636559.53</v>
      </c>
      <c r="H309" s="47">
        <f t="shared" si="133"/>
        <v>0</v>
      </c>
    </row>
    <row r="310" spans="1:8" s="16" customFormat="1" x14ac:dyDescent="0.25">
      <c r="A310" s="27" t="s">
        <v>56</v>
      </c>
      <c r="B310" s="20" t="s">
        <v>57</v>
      </c>
      <c r="C310" s="15">
        <f>'[1]9.ведомства'!G168</f>
        <v>122636559.53</v>
      </c>
      <c r="D310" s="15">
        <f>'[1]9.ведомства'!H168</f>
        <v>0</v>
      </c>
      <c r="E310" s="15">
        <f>'[1]9.ведомства'!I168</f>
        <v>0</v>
      </c>
      <c r="F310" s="15">
        <f>'[1]9.ведомства'!J168</f>
        <v>0</v>
      </c>
      <c r="G310" s="47">
        <f>'[1]9.ведомства'!K168</f>
        <v>122636559.53</v>
      </c>
      <c r="H310" s="47">
        <f>'[1]9.ведомства'!L168</f>
        <v>0</v>
      </c>
    </row>
    <row r="311" spans="1:8" x14ac:dyDescent="0.25">
      <c r="A311" s="57" t="s">
        <v>250</v>
      </c>
      <c r="B311" s="57"/>
      <c r="C311" s="15">
        <f t="shared" ref="C311:F311" si="134">C312+C314+C316+C318+C320</f>
        <v>62349400</v>
      </c>
      <c r="D311" s="15">
        <f t="shared" si="134"/>
        <v>24127500</v>
      </c>
      <c r="E311" s="15">
        <f t="shared" si="134"/>
        <v>0</v>
      </c>
      <c r="F311" s="15">
        <f t="shared" si="134"/>
        <v>0</v>
      </c>
      <c r="G311" s="47">
        <f>G312+G314+G316+G318+G320</f>
        <v>62349400</v>
      </c>
      <c r="H311" s="47">
        <f>H312+H314+H316+H318+H320</f>
        <v>24127500</v>
      </c>
    </row>
    <row r="312" spans="1:8" s="16" customFormat="1" ht="24" x14ac:dyDescent="0.25">
      <c r="A312" s="17" t="s">
        <v>251</v>
      </c>
      <c r="B312" s="23" t="s">
        <v>83</v>
      </c>
      <c r="C312" s="15">
        <f t="shared" ref="C312:F312" si="135">C313</f>
        <v>650000</v>
      </c>
      <c r="D312" s="15">
        <f t="shared" si="135"/>
        <v>0</v>
      </c>
      <c r="E312" s="15">
        <f t="shared" si="135"/>
        <v>0</v>
      </c>
      <c r="F312" s="15">
        <f t="shared" si="135"/>
        <v>0</v>
      </c>
      <c r="G312" s="47">
        <f>G313</f>
        <v>650000</v>
      </c>
      <c r="H312" s="47">
        <f>H313</f>
        <v>0</v>
      </c>
    </row>
    <row r="313" spans="1:8" x14ac:dyDescent="0.25">
      <c r="A313" s="27" t="s">
        <v>56</v>
      </c>
      <c r="B313" s="20" t="s">
        <v>57</v>
      </c>
      <c r="C313" s="15">
        <f>'[1]9.ведомства'!G472</f>
        <v>650000</v>
      </c>
      <c r="D313" s="15">
        <f>'[1]9.ведомства'!H472</f>
        <v>0</v>
      </c>
      <c r="E313" s="15">
        <f>'[1]9.ведомства'!I472</f>
        <v>0</v>
      </c>
      <c r="F313" s="15">
        <f>'[1]9.ведомства'!J472</f>
        <v>0</v>
      </c>
      <c r="G313" s="47">
        <f>'[1]9.ведомства'!K472</f>
        <v>650000</v>
      </c>
      <c r="H313" s="47">
        <f>'[1]9.ведомства'!L472</f>
        <v>0</v>
      </c>
    </row>
    <row r="314" spans="1:8" s="16" customFormat="1" ht="36" x14ac:dyDescent="0.25">
      <c r="A314" s="28" t="s">
        <v>252</v>
      </c>
      <c r="B314" s="23" t="s">
        <v>253</v>
      </c>
      <c r="C314" s="15">
        <f t="shared" ref="C314:F314" si="136">C315</f>
        <v>1617400</v>
      </c>
      <c r="D314" s="15">
        <f t="shared" si="136"/>
        <v>1617400</v>
      </c>
      <c r="E314" s="15">
        <f t="shared" si="136"/>
        <v>0</v>
      </c>
      <c r="F314" s="15">
        <f t="shared" si="136"/>
        <v>0</v>
      </c>
      <c r="G314" s="47">
        <f>G315</f>
        <v>1617400</v>
      </c>
      <c r="H314" s="47">
        <f>H315</f>
        <v>1617400</v>
      </c>
    </row>
    <row r="315" spans="1:8" x14ac:dyDescent="0.25">
      <c r="A315" s="27" t="s">
        <v>56</v>
      </c>
      <c r="B315" s="20" t="s">
        <v>57</v>
      </c>
      <c r="C315" s="15">
        <f>'[1]9.ведомства'!G424</f>
        <v>1617400</v>
      </c>
      <c r="D315" s="15">
        <f>'[1]9.ведомства'!H424</f>
        <v>1617400</v>
      </c>
      <c r="E315" s="15">
        <f>'[1]9.ведомства'!I424</f>
        <v>0</v>
      </c>
      <c r="F315" s="15">
        <f>'[1]9.ведомства'!J424</f>
        <v>0</v>
      </c>
      <c r="G315" s="47">
        <f>'[1]9.ведомства'!K424</f>
        <v>1617400</v>
      </c>
      <c r="H315" s="47">
        <f>'[1]9.ведомства'!L424</f>
        <v>1617400</v>
      </c>
    </row>
    <row r="316" spans="1:8" s="16" customFormat="1" x14ac:dyDescent="0.25">
      <c r="A316" s="28" t="s">
        <v>254</v>
      </c>
      <c r="B316" s="23" t="s">
        <v>255</v>
      </c>
      <c r="C316" s="15">
        <f t="shared" ref="C316:F316" si="137">C317</f>
        <v>22510100</v>
      </c>
      <c r="D316" s="15">
        <f t="shared" si="137"/>
        <v>22510100</v>
      </c>
      <c r="E316" s="15">
        <f t="shared" si="137"/>
        <v>0</v>
      </c>
      <c r="F316" s="15">
        <f t="shared" si="137"/>
        <v>0</v>
      </c>
      <c r="G316" s="47">
        <f>G317</f>
        <v>22510100</v>
      </c>
      <c r="H316" s="47">
        <f>H317</f>
        <v>22510100</v>
      </c>
    </row>
    <row r="317" spans="1:8" x14ac:dyDescent="0.25">
      <c r="A317" s="27" t="s">
        <v>56</v>
      </c>
      <c r="B317" s="20" t="s">
        <v>57</v>
      </c>
      <c r="C317" s="15">
        <f>'[1]9.ведомства'!G426</f>
        <v>22510100</v>
      </c>
      <c r="D317" s="15">
        <f>'[1]9.ведомства'!H426</f>
        <v>22510100</v>
      </c>
      <c r="E317" s="15">
        <f>'[1]9.ведомства'!I426</f>
        <v>0</v>
      </c>
      <c r="F317" s="15">
        <f>'[1]9.ведомства'!J426</f>
        <v>0</v>
      </c>
      <c r="G317" s="47">
        <f>'[1]9.ведомства'!K426</f>
        <v>22510100</v>
      </c>
      <c r="H317" s="47">
        <f>'[1]9.ведомства'!L426</f>
        <v>22510100</v>
      </c>
    </row>
    <row r="318" spans="1:8" s="16" customFormat="1" ht="36" x14ac:dyDescent="0.25">
      <c r="A318" s="17" t="s">
        <v>256</v>
      </c>
      <c r="B318" s="23" t="s">
        <v>257</v>
      </c>
      <c r="C318" s="15">
        <f t="shared" ref="C318:F318" si="138">C319</f>
        <v>33163000</v>
      </c>
      <c r="D318" s="15">
        <f t="shared" si="138"/>
        <v>0</v>
      </c>
      <c r="E318" s="15">
        <f t="shared" si="138"/>
        <v>0</v>
      </c>
      <c r="F318" s="15">
        <f t="shared" si="138"/>
        <v>0</v>
      </c>
      <c r="G318" s="47">
        <f>G319</f>
        <v>33163000</v>
      </c>
      <c r="H318" s="47">
        <f>H319</f>
        <v>0</v>
      </c>
    </row>
    <row r="319" spans="1:8" x14ac:dyDescent="0.25">
      <c r="A319" s="27" t="s">
        <v>56</v>
      </c>
      <c r="B319" s="20" t="s">
        <v>57</v>
      </c>
      <c r="C319" s="15">
        <f>'[1]9.ведомства'!G474</f>
        <v>33163000</v>
      </c>
      <c r="D319" s="15">
        <f>'[1]9.ведомства'!H474</f>
        <v>0</v>
      </c>
      <c r="E319" s="15">
        <f>'[1]9.ведомства'!I474</f>
        <v>0</v>
      </c>
      <c r="F319" s="15">
        <f>'[1]9.ведомства'!J474</f>
        <v>0</v>
      </c>
      <c r="G319" s="47">
        <f>'[1]9.ведомства'!K474</f>
        <v>33163000</v>
      </c>
      <c r="H319" s="47">
        <f>'[1]9.ведомства'!L474</f>
        <v>0</v>
      </c>
    </row>
    <row r="320" spans="1:8" s="16" customFormat="1" ht="36" x14ac:dyDescent="0.25">
      <c r="A320" s="28" t="s">
        <v>258</v>
      </c>
      <c r="B320" s="23" t="s">
        <v>259</v>
      </c>
      <c r="C320" s="15">
        <f t="shared" ref="C320:F320" si="139">C321</f>
        <v>4408900</v>
      </c>
      <c r="D320" s="15">
        <f t="shared" si="139"/>
        <v>0</v>
      </c>
      <c r="E320" s="15">
        <f t="shared" si="139"/>
        <v>0</v>
      </c>
      <c r="F320" s="15">
        <f t="shared" si="139"/>
        <v>0</v>
      </c>
      <c r="G320" s="47">
        <f>G321</f>
        <v>4408900</v>
      </c>
      <c r="H320" s="47">
        <f>H321</f>
        <v>0</v>
      </c>
    </row>
    <row r="321" spans="1:8" x14ac:dyDescent="0.25">
      <c r="A321" s="27" t="s">
        <v>56</v>
      </c>
      <c r="B321" s="20" t="s">
        <v>57</v>
      </c>
      <c r="C321" s="15">
        <f>'[1]9.ведомства'!G428</f>
        <v>4408900</v>
      </c>
      <c r="D321" s="15">
        <f>'[1]9.ведомства'!H428</f>
        <v>0</v>
      </c>
      <c r="E321" s="15">
        <f>'[1]9.ведомства'!I428</f>
        <v>0</v>
      </c>
      <c r="F321" s="15">
        <f>'[1]9.ведомства'!J428</f>
        <v>0</v>
      </c>
      <c r="G321" s="47">
        <f>'[1]9.ведомства'!K428</f>
        <v>4408900</v>
      </c>
      <c r="H321" s="47">
        <f>'[1]9.ведомства'!L428</f>
        <v>0</v>
      </c>
    </row>
    <row r="322" spans="1:8" x14ac:dyDescent="0.25">
      <c r="A322" s="54" t="s">
        <v>260</v>
      </c>
      <c r="B322" s="54"/>
      <c r="C322" s="15">
        <f t="shared" ref="C322:F322" si="140">C323+C325+C329+C331+C333+C327</f>
        <v>27488400</v>
      </c>
      <c r="D322" s="15">
        <f t="shared" si="140"/>
        <v>27488400</v>
      </c>
      <c r="E322" s="15">
        <f t="shared" si="140"/>
        <v>0</v>
      </c>
      <c r="F322" s="15">
        <f t="shared" si="140"/>
        <v>0</v>
      </c>
      <c r="G322" s="47">
        <f>G323+G325+G329+G331+G333+G327</f>
        <v>27488400</v>
      </c>
      <c r="H322" s="47">
        <f>H323+H325+H329+H331+H333+H327</f>
        <v>27488400</v>
      </c>
    </row>
    <row r="323" spans="1:8" s="16" customFormat="1" ht="24" x14ac:dyDescent="0.25">
      <c r="A323" s="17" t="s">
        <v>261</v>
      </c>
      <c r="B323" s="23" t="s">
        <v>262</v>
      </c>
      <c r="C323" s="15">
        <f t="shared" ref="C323:F323" si="141">C324</f>
        <v>20657000</v>
      </c>
      <c r="D323" s="15">
        <f t="shared" si="141"/>
        <v>20657000</v>
      </c>
      <c r="E323" s="15">
        <f t="shared" si="141"/>
        <v>0</v>
      </c>
      <c r="F323" s="15">
        <f t="shared" si="141"/>
        <v>0</v>
      </c>
      <c r="G323" s="47">
        <f>G324</f>
        <v>20657000</v>
      </c>
      <c r="H323" s="47">
        <f>H324</f>
        <v>20657000</v>
      </c>
    </row>
    <row r="324" spans="1:8" x14ac:dyDescent="0.25">
      <c r="A324" s="19" t="s">
        <v>56</v>
      </c>
      <c r="B324" s="20" t="s">
        <v>57</v>
      </c>
      <c r="C324" s="15">
        <f>'[1]9.ведомства'!G498</f>
        <v>20657000</v>
      </c>
      <c r="D324" s="15">
        <f>'[1]9.ведомства'!H498</f>
        <v>20657000</v>
      </c>
      <c r="E324" s="15">
        <f>'[1]9.ведомства'!I498</f>
        <v>0</v>
      </c>
      <c r="F324" s="15">
        <f>'[1]9.ведомства'!J498</f>
        <v>0</v>
      </c>
      <c r="G324" s="47">
        <f>'[1]9.ведомства'!K498</f>
        <v>20657000</v>
      </c>
      <c r="H324" s="47">
        <f>'[1]9.ведомства'!L498</f>
        <v>20657000</v>
      </c>
    </row>
    <row r="325" spans="1:8" s="16" customFormat="1" ht="36" x14ac:dyDescent="0.25">
      <c r="A325" s="17" t="s">
        <v>263</v>
      </c>
      <c r="B325" s="23" t="s">
        <v>264</v>
      </c>
      <c r="C325" s="15">
        <f t="shared" ref="C325:F325" si="142">C326</f>
        <v>18900</v>
      </c>
      <c r="D325" s="15">
        <f t="shared" si="142"/>
        <v>18900</v>
      </c>
      <c r="E325" s="15">
        <f t="shared" si="142"/>
        <v>0</v>
      </c>
      <c r="F325" s="15">
        <f t="shared" si="142"/>
        <v>0</v>
      </c>
      <c r="G325" s="47">
        <f>G326</f>
        <v>18900</v>
      </c>
      <c r="H325" s="47">
        <f>H326</f>
        <v>18900</v>
      </c>
    </row>
    <row r="326" spans="1:8" x14ac:dyDescent="0.25">
      <c r="A326" s="19" t="s">
        <v>56</v>
      </c>
      <c r="B326" s="20" t="s">
        <v>57</v>
      </c>
      <c r="C326" s="15">
        <f>'[1]9.ведомства'!G501</f>
        <v>18900</v>
      </c>
      <c r="D326" s="15">
        <f>'[1]9.ведомства'!H501</f>
        <v>18900</v>
      </c>
      <c r="E326" s="15">
        <f>'[1]9.ведомства'!I501</f>
        <v>0</v>
      </c>
      <c r="F326" s="15">
        <f>'[1]9.ведомства'!J501</f>
        <v>0</v>
      </c>
      <c r="G326" s="47">
        <f>'[1]9.ведомства'!K501</f>
        <v>18900</v>
      </c>
      <c r="H326" s="47">
        <f>'[1]9.ведомства'!L501</f>
        <v>18900</v>
      </c>
    </row>
    <row r="327" spans="1:8" s="16" customFormat="1" ht="36" x14ac:dyDescent="0.25">
      <c r="A327" s="17" t="s">
        <v>265</v>
      </c>
      <c r="B327" s="23" t="s">
        <v>266</v>
      </c>
      <c r="C327" s="15">
        <f t="shared" ref="C327:F327" si="143">C328</f>
        <v>5286000</v>
      </c>
      <c r="D327" s="15">
        <f t="shared" si="143"/>
        <v>5286000</v>
      </c>
      <c r="E327" s="15">
        <f t="shared" si="143"/>
        <v>0</v>
      </c>
      <c r="F327" s="15">
        <f t="shared" si="143"/>
        <v>0</v>
      </c>
      <c r="G327" s="47">
        <f>G328</f>
        <v>5286000</v>
      </c>
      <c r="H327" s="47">
        <f>H328</f>
        <v>5286000</v>
      </c>
    </row>
    <row r="328" spans="1:8" x14ac:dyDescent="0.25">
      <c r="A328" s="19" t="s">
        <v>56</v>
      </c>
      <c r="B328" s="20" t="s">
        <v>57</v>
      </c>
      <c r="C328" s="15">
        <f>'[1]9.ведомства'!G504</f>
        <v>5286000</v>
      </c>
      <c r="D328" s="15">
        <f>'[1]9.ведомства'!H504</f>
        <v>5286000</v>
      </c>
      <c r="E328" s="15">
        <f>'[1]9.ведомства'!I504</f>
        <v>0</v>
      </c>
      <c r="F328" s="15">
        <f>'[1]9.ведомства'!J504</f>
        <v>0</v>
      </c>
      <c r="G328" s="47">
        <f>'[1]9.ведомства'!K504</f>
        <v>5286000</v>
      </c>
      <c r="H328" s="47">
        <f>'[1]9.ведомства'!L504</f>
        <v>5286000</v>
      </c>
    </row>
    <row r="329" spans="1:8" s="16" customFormat="1" ht="36" x14ac:dyDescent="0.25">
      <c r="A329" s="17" t="s">
        <v>267</v>
      </c>
      <c r="B329" s="23" t="s">
        <v>268</v>
      </c>
      <c r="C329" s="15">
        <f t="shared" ref="C329:F329" si="144">C330</f>
        <v>1287600</v>
      </c>
      <c r="D329" s="15">
        <f t="shared" si="144"/>
        <v>1287600</v>
      </c>
      <c r="E329" s="15">
        <f t="shared" si="144"/>
        <v>0</v>
      </c>
      <c r="F329" s="15">
        <f t="shared" si="144"/>
        <v>0</v>
      </c>
      <c r="G329" s="47">
        <f>G330</f>
        <v>1287600</v>
      </c>
      <c r="H329" s="47">
        <f>H330</f>
        <v>1287600</v>
      </c>
    </row>
    <row r="330" spans="1:8" x14ac:dyDescent="0.25">
      <c r="A330" s="19" t="s">
        <v>56</v>
      </c>
      <c r="B330" s="20" t="s">
        <v>57</v>
      </c>
      <c r="C330" s="15">
        <f>'[1]9.ведомства'!G481</f>
        <v>1287600</v>
      </c>
      <c r="D330" s="15">
        <f>'[1]9.ведомства'!H481</f>
        <v>1287600</v>
      </c>
      <c r="E330" s="15">
        <f>'[1]9.ведомства'!I481</f>
        <v>0</v>
      </c>
      <c r="F330" s="15">
        <f>'[1]9.ведомства'!J481</f>
        <v>0</v>
      </c>
      <c r="G330" s="47">
        <f>'[1]9.ведомства'!K481</f>
        <v>1287600</v>
      </c>
      <c r="H330" s="47">
        <f>'[1]9.ведомства'!L481</f>
        <v>1287600</v>
      </c>
    </row>
    <row r="331" spans="1:8" s="16" customFormat="1" ht="36" x14ac:dyDescent="0.25">
      <c r="A331" s="17" t="s">
        <v>269</v>
      </c>
      <c r="B331" s="23" t="s">
        <v>270</v>
      </c>
      <c r="C331" s="15">
        <f t="shared" ref="C331:F331" si="145">C332</f>
        <v>29500</v>
      </c>
      <c r="D331" s="15">
        <f t="shared" si="145"/>
        <v>29500</v>
      </c>
      <c r="E331" s="15">
        <f t="shared" si="145"/>
        <v>0</v>
      </c>
      <c r="F331" s="15">
        <f t="shared" si="145"/>
        <v>0</v>
      </c>
      <c r="G331" s="47">
        <f>G332</f>
        <v>29500</v>
      </c>
      <c r="H331" s="47">
        <f>H332</f>
        <v>29500</v>
      </c>
    </row>
    <row r="332" spans="1:8" x14ac:dyDescent="0.25">
      <c r="A332" s="19" t="s">
        <v>56</v>
      </c>
      <c r="B332" s="20" t="s">
        <v>57</v>
      </c>
      <c r="C332" s="15">
        <f>'[1]9.ведомства'!G483</f>
        <v>29500</v>
      </c>
      <c r="D332" s="15">
        <f>'[1]9.ведомства'!H483</f>
        <v>29500</v>
      </c>
      <c r="E332" s="15">
        <f>'[1]9.ведомства'!I483</f>
        <v>0</v>
      </c>
      <c r="F332" s="15">
        <f>'[1]9.ведомства'!J483</f>
        <v>0</v>
      </c>
      <c r="G332" s="47">
        <f>'[1]9.ведомства'!K483</f>
        <v>29500</v>
      </c>
      <c r="H332" s="47">
        <f>'[1]9.ведомства'!L483</f>
        <v>29500</v>
      </c>
    </row>
    <row r="333" spans="1:8" s="16" customFormat="1" ht="36" x14ac:dyDescent="0.25">
      <c r="A333" s="17" t="s">
        <v>271</v>
      </c>
      <c r="B333" s="23" t="s">
        <v>272</v>
      </c>
      <c r="C333" s="15">
        <f t="shared" ref="C333:F333" si="146">C334</f>
        <v>209400</v>
      </c>
      <c r="D333" s="15">
        <f t="shared" si="146"/>
        <v>209400</v>
      </c>
      <c r="E333" s="15">
        <f t="shared" si="146"/>
        <v>0</v>
      </c>
      <c r="F333" s="15">
        <f t="shared" si="146"/>
        <v>0</v>
      </c>
      <c r="G333" s="47">
        <f>G334</f>
        <v>209400</v>
      </c>
      <c r="H333" s="47">
        <f>H334</f>
        <v>209400</v>
      </c>
    </row>
    <row r="334" spans="1:8" x14ac:dyDescent="0.25">
      <c r="A334" s="19" t="s">
        <v>56</v>
      </c>
      <c r="B334" s="20" t="s">
        <v>57</v>
      </c>
      <c r="C334" s="15">
        <f>'[1]9.ведомства'!G485</f>
        <v>209400</v>
      </c>
      <c r="D334" s="15">
        <f>'[1]9.ведомства'!H485</f>
        <v>209400</v>
      </c>
      <c r="E334" s="15">
        <f>'[1]9.ведомства'!I485</f>
        <v>0</v>
      </c>
      <c r="F334" s="15">
        <f>'[1]9.ведомства'!J485</f>
        <v>0</v>
      </c>
      <c r="G334" s="47">
        <f>'[1]9.ведомства'!K485</f>
        <v>209400</v>
      </c>
      <c r="H334" s="47">
        <f>'[1]9.ведомства'!L485</f>
        <v>209400</v>
      </c>
    </row>
    <row r="335" spans="1:8" x14ac:dyDescent="0.25">
      <c r="A335" s="54" t="s">
        <v>273</v>
      </c>
      <c r="B335" s="54"/>
      <c r="C335" s="15">
        <f>C336+C344+C338+C342+C340</f>
        <v>9074400</v>
      </c>
      <c r="D335" s="15">
        <f t="shared" ref="D335:H335" si="147">D336+D344+D338+D342+D340</f>
        <v>2326000</v>
      </c>
      <c r="E335" s="15">
        <f t="shared" si="147"/>
        <v>0</v>
      </c>
      <c r="F335" s="15">
        <f t="shared" si="147"/>
        <v>0</v>
      </c>
      <c r="G335" s="47">
        <f t="shared" si="147"/>
        <v>9074400</v>
      </c>
      <c r="H335" s="47">
        <f t="shared" si="147"/>
        <v>2326000</v>
      </c>
    </row>
    <row r="336" spans="1:8" s="16" customFormat="1" ht="24" x14ac:dyDescent="0.25">
      <c r="A336" s="17" t="s">
        <v>274</v>
      </c>
      <c r="B336" s="23" t="s">
        <v>275</v>
      </c>
      <c r="C336" s="15">
        <f t="shared" ref="C336:F336" si="148">C337</f>
        <v>2326000</v>
      </c>
      <c r="D336" s="15">
        <f t="shared" si="148"/>
        <v>2326000</v>
      </c>
      <c r="E336" s="15">
        <f t="shared" si="148"/>
        <v>0</v>
      </c>
      <c r="F336" s="15">
        <f t="shared" si="148"/>
        <v>0</v>
      </c>
      <c r="G336" s="47">
        <f>G337</f>
        <v>2326000</v>
      </c>
      <c r="H336" s="47">
        <f>H337</f>
        <v>2326000</v>
      </c>
    </row>
    <row r="337" spans="1:8" x14ac:dyDescent="0.25">
      <c r="A337" s="19" t="s">
        <v>56</v>
      </c>
      <c r="B337" s="20" t="s">
        <v>57</v>
      </c>
      <c r="C337" s="15">
        <f>'[1]9.ведомства'!G434</f>
        <v>2326000</v>
      </c>
      <c r="D337" s="15">
        <f>'[1]9.ведомства'!H434</f>
        <v>2326000</v>
      </c>
      <c r="E337" s="15">
        <f>'[1]9.ведомства'!I434</f>
        <v>0</v>
      </c>
      <c r="F337" s="15">
        <f>'[1]9.ведомства'!J434</f>
        <v>0</v>
      </c>
      <c r="G337" s="47">
        <f>'[1]9.ведомства'!K434</f>
        <v>2326000</v>
      </c>
      <c r="H337" s="47">
        <f>'[1]9.ведомства'!L434</f>
        <v>2326000</v>
      </c>
    </row>
    <row r="338" spans="1:8" s="16" customFormat="1" x14ac:dyDescent="0.25">
      <c r="A338" s="17" t="s">
        <v>276</v>
      </c>
      <c r="B338" s="23" t="s">
        <v>277</v>
      </c>
      <c r="C338" s="15">
        <f t="shared" ref="C338:F338" si="149">C339</f>
        <v>4970000</v>
      </c>
      <c r="D338" s="15">
        <f t="shared" si="149"/>
        <v>0</v>
      </c>
      <c r="E338" s="15">
        <f t="shared" si="149"/>
        <v>0</v>
      </c>
      <c r="F338" s="15">
        <f t="shared" si="149"/>
        <v>0</v>
      </c>
      <c r="G338" s="47">
        <f>G339</f>
        <v>4970000</v>
      </c>
      <c r="H338" s="47">
        <f>H339</f>
        <v>0</v>
      </c>
    </row>
    <row r="339" spans="1:8" x14ac:dyDescent="0.25">
      <c r="A339" s="19" t="s">
        <v>56</v>
      </c>
      <c r="B339" s="20" t="s">
        <v>57</v>
      </c>
      <c r="C339" s="15">
        <f>'[1]9.ведомства'!G436</f>
        <v>4970000</v>
      </c>
      <c r="D339" s="15">
        <f>'[1]9.ведомства'!H436</f>
        <v>0</v>
      </c>
      <c r="E339" s="15">
        <f>'[1]9.ведомства'!I436</f>
        <v>0</v>
      </c>
      <c r="F339" s="15">
        <f>'[1]9.ведомства'!J436</f>
        <v>0</v>
      </c>
      <c r="G339" s="47">
        <f>'[1]9.ведомства'!K436</f>
        <v>4970000</v>
      </c>
      <c r="H339" s="47">
        <f>'[1]9.ведомства'!L436</f>
        <v>0</v>
      </c>
    </row>
    <row r="340" spans="1:8" x14ac:dyDescent="0.25">
      <c r="A340" s="19" t="s">
        <v>278</v>
      </c>
      <c r="B340" s="20" t="s">
        <v>279</v>
      </c>
      <c r="C340" s="15">
        <f>C341</f>
        <v>180000</v>
      </c>
      <c r="D340" s="15">
        <f t="shared" ref="D340:H340" si="150">D341</f>
        <v>0</v>
      </c>
      <c r="E340" s="15">
        <f t="shared" si="150"/>
        <v>0</v>
      </c>
      <c r="F340" s="15">
        <f t="shared" si="150"/>
        <v>0</v>
      </c>
      <c r="G340" s="47">
        <f t="shared" si="150"/>
        <v>180000</v>
      </c>
      <c r="H340" s="47">
        <f t="shared" si="150"/>
        <v>0</v>
      </c>
    </row>
    <row r="341" spans="1:8" x14ac:dyDescent="0.25">
      <c r="A341" s="19" t="s">
        <v>56</v>
      </c>
      <c r="B341" s="20" t="s">
        <v>57</v>
      </c>
      <c r="C341" s="15">
        <f>'[1]9.ведомства'!G438</f>
        <v>180000</v>
      </c>
      <c r="D341" s="15">
        <f>'[1]9.ведомства'!H438</f>
        <v>0</v>
      </c>
      <c r="E341" s="15">
        <f>'[1]9.ведомства'!I438</f>
        <v>0</v>
      </c>
      <c r="F341" s="15">
        <f>'[1]9.ведомства'!J438</f>
        <v>0</v>
      </c>
      <c r="G341" s="47">
        <f>'[1]9.ведомства'!K438</f>
        <v>180000</v>
      </c>
      <c r="H341" s="47">
        <f>'[1]9.ведомства'!L438</f>
        <v>0</v>
      </c>
    </row>
    <row r="342" spans="1:8" s="16" customFormat="1" hidden="1" x14ac:dyDescent="0.25">
      <c r="A342" s="17" t="s">
        <v>280</v>
      </c>
      <c r="B342" s="23" t="s">
        <v>281</v>
      </c>
      <c r="C342" s="15">
        <f t="shared" ref="C342:F342" si="151">C343</f>
        <v>0</v>
      </c>
      <c r="D342" s="15">
        <f t="shared" si="151"/>
        <v>0</v>
      </c>
      <c r="E342" s="15">
        <f t="shared" si="151"/>
        <v>0</v>
      </c>
      <c r="F342" s="15">
        <f t="shared" si="151"/>
        <v>0</v>
      </c>
      <c r="G342" s="47">
        <f>G343</f>
        <v>0</v>
      </c>
      <c r="H342" s="47">
        <f>H343</f>
        <v>0</v>
      </c>
    </row>
    <row r="343" spans="1:8" hidden="1" x14ac:dyDescent="0.25">
      <c r="A343" s="19" t="s">
        <v>56</v>
      </c>
      <c r="B343" s="20" t="s">
        <v>57</v>
      </c>
      <c r="C343" s="15">
        <f>'[1]9.ведомства'!G441</f>
        <v>0</v>
      </c>
      <c r="D343" s="15">
        <f>'[1]9.ведомства'!H441</f>
        <v>0</v>
      </c>
      <c r="E343" s="15">
        <f>'[1]9.ведомства'!I441</f>
        <v>0</v>
      </c>
      <c r="F343" s="15">
        <f>'[1]9.ведомства'!J441</f>
        <v>0</v>
      </c>
      <c r="G343" s="47">
        <f>'[1]9.ведомства'!K441</f>
        <v>0</v>
      </c>
      <c r="H343" s="47">
        <f>'[1]9.ведомства'!L441</f>
        <v>0</v>
      </c>
    </row>
    <row r="344" spans="1:8" s="16" customFormat="1" ht="24" x14ac:dyDescent="0.25">
      <c r="A344" s="17" t="s">
        <v>282</v>
      </c>
      <c r="B344" s="23" t="s">
        <v>283</v>
      </c>
      <c r="C344" s="15">
        <f t="shared" ref="C344:F344" si="152">C345</f>
        <v>1598400</v>
      </c>
      <c r="D344" s="15">
        <f t="shared" si="152"/>
        <v>0</v>
      </c>
      <c r="E344" s="15">
        <f t="shared" si="152"/>
        <v>0</v>
      </c>
      <c r="F344" s="15">
        <f t="shared" si="152"/>
        <v>0</v>
      </c>
      <c r="G344" s="47">
        <f>G345</f>
        <v>1598400</v>
      </c>
      <c r="H344" s="47">
        <f>H345</f>
        <v>0</v>
      </c>
    </row>
    <row r="345" spans="1:8" x14ac:dyDescent="0.25">
      <c r="A345" s="19" t="s">
        <v>56</v>
      </c>
      <c r="B345" s="20" t="s">
        <v>57</v>
      </c>
      <c r="C345" s="15">
        <f>'[1]9.ведомства'!G443</f>
        <v>1598400</v>
      </c>
      <c r="D345" s="15">
        <f>'[1]9.ведомства'!H443</f>
        <v>0</v>
      </c>
      <c r="E345" s="15">
        <f>'[1]9.ведомства'!I443</f>
        <v>0</v>
      </c>
      <c r="F345" s="15">
        <f>'[1]9.ведомства'!J443</f>
        <v>0</v>
      </c>
      <c r="G345" s="47">
        <f>'[1]9.ведомства'!K443</f>
        <v>1598400</v>
      </c>
      <c r="H345" s="47">
        <f>'[1]9.ведомства'!L443</f>
        <v>0</v>
      </c>
    </row>
    <row r="346" spans="1:8" x14ac:dyDescent="0.25">
      <c r="A346" s="54" t="s">
        <v>284</v>
      </c>
      <c r="B346" s="54"/>
      <c r="C346" s="15">
        <f t="shared" ref="C346:F346" si="153">C347+C360+C375+C390+C395+C399</f>
        <v>285467529.19999999</v>
      </c>
      <c r="D346" s="15">
        <f t="shared" si="153"/>
        <v>4025728</v>
      </c>
      <c r="E346" s="15">
        <f t="shared" si="153"/>
        <v>277554</v>
      </c>
      <c r="F346" s="15">
        <f t="shared" si="153"/>
        <v>-2446</v>
      </c>
      <c r="G346" s="47">
        <f>G347+G360+G375+G390+G395+G399</f>
        <v>285745083.19999999</v>
      </c>
      <c r="H346" s="47">
        <f>H347+H360+H375+H390+H395+H399</f>
        <v>4023282</v>
      </c>
    </row>
    <row r="347" spans="1:8" x14ac:dyDescent="0.25">
      <c r="A347" s="54" t="s">
        <v>285</v>
      </c>
      <c r="B347" s="54"/>
      <c r="C347" s="15">
        <f>C348+C352+C350+C356+C354+C358</f>
        <v>92920401.200000003</v>
      </c>
      <c r="D347" s="15">
        <f t="shared" ref="D347:H347" si="154">D348+D352+D350+D356+D354+D358</f>
        <v>2784400</v>
      </c>
      <c r="E347" s="15">
        <f t="shared" si="154"/>
        <v>0</v>
      </c>
      <c r="F347" s="15">
        <f t="shared" si="154"/>
        <v>0</v>
      </c>
      <c r="G347" s="47">
        <f t="shared" si="154"/>
        <v>92920401.200000003</v>
      </c>
      <c r="H347" s="47">
        <f t="shared" si="154"/>
        <v>2784400</v>
      </c>
    </row>
    <row r="348" spans="1:8" s="16" customFormat="1" ht="24" x14ac:dyDescent="0.25">
      <c r="A348" s="17" t="s">
        <v>286</v>
      </c>
      <c r="B348" s="23" t="s">
        <v>83</v>
      </c>
      <c r="C348" s="15">
        <f t="shared" ref="C348:F348" si="155">C349</f>
        <v>1496800</v>
      </c>
      <c r="D348" s="15">
        <f t="shared" si="155"/>
        <v>0</v>
      </c>
      <c r="E348" s="15">
        <f t="shared" si="155"/>
        <v>0</v>
      </c>
      <c r="F348" s="15">
        <f t="shared" si="155"/>
        <v>0</v>
      </c>
      <c r="G348" s="47">
        <f>G349</f>
        <v>1496800</v>
      </c>
      <c r="H348" s="47">
        <f>H349</f>
        <v>0</v>
      </c>
    </row>
    <row r="349" spans="1:8" x14ac:dyDescent="0.25">
      <c r="A349" s="19" t="s">
        <v>34</v>
      </c>
      <c r="B349" s="18" t="s">
        <v>35</v>
      </c>
      <c r="C349" s="15">
        <f>'[1]9.ведомства'!G551</f>
        <v>1496800</v>
      </c>
      <c r="D349" s="15">
        <f>'[1]9.ведомства'!H551</f>
        <v>0</v>
      </c>
      <c r="E349" s="15">
        <f>'[1]9.ведомства'!I551</f>
        <v>0</v>
      </c>
      <c r="F349" s="15">
        <f>'[1]9.ведомства'!J551</f>
        <v>0</v>
      </c>
      <c r="G349" s="47">
        <f>'[1]9.ведомства'!K551</f>
        <v>1496800</v>
      </c>
      <c r="H349" s="47">
        <f>'[1]9.ведомства'!L551</f>
        <v>0</v>
      </c>
    </row>
    <row r="350" spans="1:8" s="16" customFormat="1" ht="36" x14ac:dyDescent="0.25">
      <c r="A350" s="17" t="s">
        <v>287</v>
      </c>
      <c r="B350" s="23" t="s">
        <v>200</v>
      </c>
      <c r="C350" s="15">
        <f t="shared" ref="C350:F350" si="156">C351</f>
        <v>2784400</v>
      </c>
      <c r="D350" s="15">
        <f t="shared" si="156"/>
        <v>2784400</v>
      </c>
      <c r="E350" s="15">
        <f t="shared" si="156"/>
        <v>0</v>
      </c>
      <c r="F350" s="15">
        <f t="shared" si="156"/>
        <v>0</v>
      </c>
      <c r="G350" s="47">
        <f>G351</f>
        <v>2784400</v>
      </c>
      <c r="H350" s="47">
        <f>H351</f>
        <v>2784400</v>
      </c>
    </row>
    <row r="351" spans="1:8" x14ac:dyDescent="0.25">
      <c r="A351" s="19" t="s">
        <v>34</v>
      </c>
      <c r="B351" s="18" t="s">
        <v>35</v>
      </c>
      <c r="C351" s="15">
        <f>'[1]9.ведомства'!G553</f>
        <v>2784400</v>
      </c>
      <c r="D351" s="15">
        <f>'[1]9.ведомства'!H553</f>
        <v>2784400</v>
      </c>
      <c r="E351" s="15">
        <f>'[1]9.ведомства'!I553</f>
        <v>0</v>
      </c>
      <c r="F351" s="15">
        <f>'[1]9.ведомства'!J553</f>
        <v>0</v>
      </c>
      <c r="G351" s="47">
        <f>'[1]9.ведомства'!K553</f>
        <v>2784400</v>
      </c>
      <c r="H351" s="47">
        <f>'[1]9.ведомства'!L553</f>
        <v>2784400</v>
      </c>
    </row>
    <row r="352" spans="1:8" s="16" customFormat="1" ht="36" x14ac:dyDescent="0.25">
      <c r="A352" s="17" t="s">
        <v>288</v>
      </c>
      <c r="B352" s="23" t="s">
        <v>220</v>
      </c>
      <c r="C352" s="15">
        <f t="shared" ref="C352:F352" si="157">C353</f>
        <v>88262402.200000003</v>
      </c>
      <c r="D352" s="15">
        <f t="shared" si="157"/>
        <v>0</v>
      </c>
      <c r="E352" s="15">
        <f t="shared" si="157"/>
        <v>0</v>
      </c>
      <c r="F352" s="15">
        <f t="shared" si="157"/>
        <v>0</v>
      </c>
      <c r="G352" s="47">
        <f>G353</f>
        <v>88262402.200000003</v>
      </c>
      <c r="H352" s="47">
        <f>H353</f>
        <v>0</v>
      </c>
    </row>
    <row r="353" spans="1:8" x14ac:dyDescent="0.25">
      <c r="A353" s="19" t="s">
        <v>34</v>
      </c>
      <c r="B353" s="18" t="s">
        <v>35</v>
      </c>
      <c r="C353" s="15">
        <f>'[1]9.ведомства'!G555</f>
        <v>88262402.200000003</v>
      </c>
      <c r="D353" s="15">
        <f>'[1]9.ведомства'!H555</f>
        <v>0</v>
      </c>
      <c r="E353" s="15">
        <f>'[1]9.ведомства'!I555</f>
        <v>0</v>
      </c>
      <c r="F353" s="15">
        <f>'[1]9.ведомства'!J555</f>
        <v>0</v>
      </c>
      <c r="G353" s="47">
        <f>'[1]9.ведомства'!K555</f>
        <v>88262402.200000003</v>
      </c>
      <c r="H353" s="47">
        <f>'[1]9.ведомства'!L555</f>
        <v>0</v>
      </c>
    </row>
    <row r="354" spans="1:8" s="16" customFormat="1" ht="24" x14ac:dyDescent="0.25">
      <c r="A354" s="17" t="s">
        <v>289</v>
      </c>
      <c r="B354" s="23" t="s">
        <v>228</v>
      </c>
      <c r="C354" s="15">
        <f t="shared" ref="C354:F354" si="158">C355</f>
        <v>153000</v>
      </c>
      <c r="D354" s="15">
        <f t="shared" si="158"/>
        <v>0</v>
      </c>
      <c r="E354" s="15">
        <f t="shared" si="158"/>
        <v>0</v>
      </c>
      <c r="F354" s="15">
        <f t="shared" si="158"/>
        <v>0</v>
      </c>
      <c r="G354" s="47">
        <f>G355</f>
        <v>153000</v>
      </c>
      <c r="H354" s="47">
        <f>H355</f>
        <v>0</v>
      </c>
    </row>
    <row r="355" spans="1:8" x14ac:dyDescent="0.25">
      <c r="A355" s="19" t="s">
        <v>34</v>
      </c>
      <c r="B355" s="18" t="s">
        <v>35</v>
      </c>
      <c r="C355" s="15">
        <f>'[1]9.ведомства'!G566</f>
        <v>153000</v>
      </c>
      <c r="D355" s="15">
        <f>'[1]9.ведомства'!H566</f>
        <v>0</v>
      </c>
      <c r="E355" s="15">
        <f>'[1]9.ведомства'!I566</f>
        <v>0</v>
      </c>
      <c r="F355" s="15">
        <f>'[1]9.ведомства'!J566</f>
        <v>0</v>
      </c>
      <c r="G355" s="47">
        <f>'[1]9.ведомства'!K566</f>
        <v>153000</v>
      </c>
      <c r="H355" s="47">
        <f>'[1]9.ведомства'!L566</f>
        <v>0</v>
      </c>
    </row>
    <row r="356" spans="1:8" s="16" customFormat="1" ht="36" x14ac:dyDescent="0.25">
      <c r="A356" s="17" t="s">
        <v>290</v>
      </c>
      <c r="B356" s="23" t="s">
        <v>224</v>
      </c>
      <c r="C356" s="15">
        <f t="shared" ref="C356:F356" si="159">C357</f>
        <v>146600</v>
      </c>
      <c r="D356" s="15">
        <f t="shared" si="159"/>
        <v>0</v>
      </c>
      <c r="E356" s="15">
        <f t="shared" si="159"/>
        <v>0</v>
      </c>
      <c r="F356" s="15">
        <f t="shared" si="159"/>
        <v>0</v>
      </c>
      <c r="G356" s="47">
        <f>G357</f>
        <v>146600</v>
      </c>
      <c r="H356" s="47">
        <f>H357</f>
        <v>0</v>
      </c>
    </row>
    <row r="357" spans="1:8" x14ac:dyDescent="0.25">
      <c r="A357" s="19" t="s">
        <v>34</v>
      </c>
      <c r="B357" s="18" t="s">
        <v>35</v>
      </c>
      <c r="C357" s="15">
        <f>'[1]9.ведомства'!G557</f>
        <v>146600</v>
      </c>
      <c r="D357" s="15">
        <f>'[1]9.ведомства'!H557</f>
        <v>0</v>
      </c>
      <c r="E357" s="15">
        <f>'[1]9.ведомства'!I557</f>
        <v>0</v>
      </c>
      <c r="F357" s="15">
        <f>'[1]9.ведомства'!J557</f>
        <v>0</v>
      </c>
      <c r="G357" s="47">
        <f>'[1]9.ведомства'!K557</f>
        <v>146600</v>
      </c>
      <c r="H357" s="47">
        <f>'[1]9.ведомства'!L557</f>
        <v>0</v>
      </c>
    </row>
    <row r="358" spans="1:8" x14ac:dyDescent="0.25">
      <c r="A358" s="28" t="s">
        <v>291</v>
      </c>
      <c r="B358" s="23" t="s">
        <v>292</v>
      </c>
      <c r="C358" s="15">
        <f>C359</f>
        <v>77199</v>
      </c>
      <c r="D358" s="15">
        <f t="shared" ref="D358:H358" si="160">D359</f>
        <v>0</v>
      </c>
      <c r="E358" s="15">
        <f t="shared" si="160"/>
        <v>0</v>
      </c>
      <c r="F358" s="15">
        <f t="shared" si="160"/>
        <v>0</v>
      </c>
      <c r="G358" s="47">
        <f t="shared" si="160"/>
        <v>77199</v>
      </c>
      <c r="H358" s="47">
        <f t="shared" si="160"/>
        <v>0</v>
      </c>
    </row>
    <row r="359" spans="1:8" x14ac:dyDescent="0.25">
      <c r="A359" s="19" t="s">
        <v>34</v>
      </c>
      <c r="B359" s="18" t="s">
        <v>35</v>
      </c>
      <c r="C359" s="15">
        <f>'[1]9.ведомства'!G561</f>
        <v>77199</v>
      </c>
      <c r="D359" s="15">
        <f>'[1]9.ведомства'!H561</f>
        <v>0</v>
      </c>
      <c r="E359" s="15">
        <f>'[1]9.ведомства'!I561</f>
        <v>0</v>
      </c>
      <c r="F359" s="15">
        <f>'[1]9.ведомства'!J561</f>
        <v>0</v>
      </c>
      <c r="G359" s="47">
        <f>'[1]9.ведомства'!K561</f>
        <v>77199</v>
      </c>
      <c r="H359" s="47">
        <f>'[1]9.ведомства'!L561</f>
        <v>0</v>
      </c>
    </row>
    <row r="360" spans="1:8" x14ac:dyDescent="0.25">
      <c r="A360" s="54" t="s">
        <v>293</v>
      </c>
      <c r="B360" s="54"/>
      <c r="C360" s="15">
        <f>C361+C365+C371+C363+C367+C369+C373</f>
        <v>61872228</v>
      </c>
      <c r="D360" s="15">
        <f t="shared" ref="D360:H360" si="161">D361+D365+D371+D363+D367+D369+D373</f>
        <v>461828</v>
      </c>
      <c r="E360" s="15">
        <f t="shared" si="161"/>
        <v>-2446</v>
      </c>
      <c r="F360" s="15">
        <f t="shared" si="161"/>
        <v>-2446</v>
      </c>
      <c r="G360" s="47">
        <f t="shared" si="161"/>
        <v>61869782</v>
      </c>
      <c r="H360" s="47">
        <f t="shared" si="161"/>
        <v>459382</v>
      </c>
    </row>
    <row r="361" spans="1:8" s="16" customFormat="1" ht="24" x14ac:dyDescent="0.25">
      <c r="A361" s="17" t="s">
        <v>294</v>
      </c>
      <c r="B361" s="23" t="s">
        <v>83</v>
      </c>
      <c r="C361" s="15">
        <f t="shared" ref="C361:F361" si="162">C362</f>
        <v>950000</v>
      </c>
      <c r="D361" s="15">
        <f t="shared" si="162"/>
        <v>0</v>
      </c>
      <c r="E361" s="15">
        <f t="shared" si="162"/>
        <v>0</v>
      </c>
      <c r="F361" s="15">
        <f t="shared" si="162"/>
        <v>0</v>
      </c>
      <c r="G361" s="47">
        <f>G362</f>
        <v>950000</v>
      </c>
      <c r="H361" s="47">
        <f>H362</f>
        <v>0</v>
      </c>
    </row>
    <row r="362" spans="1:8" x14ac:dyDescent="0.25">
      <c r="A362" s="19" t="s">
        <v>34</v>
      </c>
      <c r="B362" s="18" t="s">
        <v>35</v>
      </c>
      <c r="C362" s="15">
        <f>'[1]9.ведомства'!G573</f>
        <v>950000</v>
      </c>
      <c r="D362" s="15">
        <f>'[1]9.ведомства'!H573</f>
        <v>0</v>
      </c>
      <c r="E362" s="15">
        <f>'[1]9.ведомства'!I573</f>
        <v>0</v>
      </c>
      <c r="F362" s="15">
        <f>'[1]9.ведомства'!J573</f>
        <v>0</v>
      </c>
      <c r="G362" s="47">
        <f>'[1]9.ведомства'!K573</f>
        <v>950000</v>
      </c>
      <c r="H362" s="47">
        <f>'[1]9.ведомства'!L573</f>
        <v>0</v>
      </c>
    </row>
    <row r="363" spans="1:8" s="16" customFormat="1" ht="36" x14ac:dyDescent="0.25">
      <c r="A363" s="17" t="s">
        <v>295</v>
      </c>
      <c r="B363" s="23" t="s">
        <v>200</v>
      </c>
      <c r="C363" s="15">
        <f t="shared" ref="C363:F363" si="163">C364</f>
        <v>441800</v>
      </c>
      <c r="D363" s="15">
        <f t="shared" si="163"/>
        <v>441800</v>
      </c>
      <c r="E363" s="15">
        <f t="shared" si="163"/>
        <v>0</v>
      </c>
      <c r="F363" s="15">
        <f t="shared" si="163"/>
        <v>0</v>
      </c>
      <c r="G363" s="47">
        <f>G364</f>
        <v>441800</v>
      </c>
      <c r="H363" s="47">
        <f>H364</f>
        <v>441800</v>
      </c>
    </row>
    <row r="364" spans="1:8" x14ac:dyDescent="0.25">
      <c r="A364" s="19" t="s">
        <v>34</v>
      </c>
      <c r="B364" s="18" t="s">
        <v>35</v>
      </c>
      <c r="C364" s="15">
        <f>'[1]9.ведомства'!G575</f>
        <v>441800</v>
      </c>
      <c r="D364" s="15">
        <f>'[1]9.ведомства'!H575</f>
        <v>441800</v>
      </c>
      <c r="E364" s="15">
        <f>'[1]9.ведомства'!I575</f>
        <v>0</v>
      </c>
      <c r="F364" s="15">
        <f>'[1]9.ведомства'!J575</f>
        <v>0</v>
      </c>
      <c r="G364" s="47">
        <f>'[1]9.ведомства'!K575</f>
        <v>441800</v>
      </c>
      <c r="H364" s="47">
        <f>'[1]9.ведомства'!L575</f>
        <v>441800</v>
      </c>
    </row>
    <row r="365" spans="1:8" s="16" customFormat="1" ht="24" x14ac:dyDescent="0.25">
      <c r="A365" s="17" t="s">
        <v>296</v>
      </c>
      <c r="B365" s="23" t="s">
        <v>297</v>
      </c>
      <c r="C365" s="15">
        <f t="shared" ref="C365:F365" si="164">C366</f>
        <v>59854396.5</v>
      </c>
      <c r="D365" s="15">
        <f t="shared" si="164"/>
        <v>0</v>
      </c>
      <c r="E365" s="15">
        <f t="shared" si="164"/>
        <v>-300000</v>
      </c>
      <c r="F365" s="15">
        <f t="shared" si="164"/>
        <v>0</v>
      </c>
      <c r="G365" s="47">
        <f>G366</f>
        <v>59554396.5</v>
      </c>
      <c r="H365" s="47">
        <f>H366</f>
        <v>0</v>
      </c>
    </row>
    <row r="366" spans="1:8" x14ac:dyDescent="0.25">
      <c r="A366" s="19" t="s">
        <v>34</v>
      </c>
      <c r="B366" s="18" t="s">
        <v>35</v>
      </c>
      <c r="C366" s="15">
        <f>'[1]9.ведомства'!G577</f>
        <v>59854396.5</v>
      </c>
      <c r="D366" s="15">
        <f>'[1]9.ведомства'!H577</f>
        <v>0</v>
      </c>
      <c r="E366" s="15">
        <f>'[1]9.ведомства'!I577</f>
        <v>-300000</v>
      </c>
      <c r="F366" s="15">
        <f>'[1]9.ведомства'!J577</f>
        <v>0</v>
      </c>
      <c r="G366" s="47">
        <f>'[1]9.ведомства'!K577</f>
        <v>59554396.5</v>
      </c>
      <c r="H366" s="47">
        <f>'[1]9.ведомства'!L577</f>
        <v>0</v>
      </c>
    </row>
    <row r="367" spans="1:8" s="16" customFormat="1" ht="36" x14ac:dyDescent="0.25">
      <c r="A367" s="17" t="s">
        <v>298</v>
      </c>
      <c r="B367" s="23" t="s">
        <v>224</v>
      </c>
      <c r="C367" s="15">
        <f t="shared" ref="C367:F367" si="165">C368</f>
        <v>23300</v>
      </c>
      <c r="D367" s="15">
        <f t="shared" si="165"/>
        <v>0</v>
      </c>
      <c r="E367" s="15">
        <f t="shared" si="165"/>
        <v>0</v>
      </c>
      <c r="F367" s="15">
        <f t="shared" si="165"/>
        <v>0</v>
      </c>
      <c r="G367" s="47">
        <f>G368</f>
        <v>23300</v>
      </c>
      <c r="H367" s="47">
        <f>H368</f>
        <v>0</v>
      </c>
    </row>
    <row r="368" spans="1:8" x14ac:dyDescent="0.25">
      <c r="A368" s="27" t="s">
        <v>34</v>
      </c>
      <c r="B368" s="18" t="s">
        <v>35</v>
      </c>
      <c r="C368" s="15">
        <f>'[1]9.ведомства'!G579</f>
        <v>23300</v>
      </c>
      <c r="D368" s="15">
        <f>'[1]9.ведомства'!H579</f>
        <v>0</v>
      </c>
      <c r="E368" s="15">
        <f>'[1]9.ведомства'!I579</f>
        <v>0</v>
      </c>
      <c r="F368" s="15">
        <f>'[1]9.ведомства'!J579</f>
        <v>0</v>
      </c>
      <c r="G368" s="47">
        <f>'[1]9.ведомства'!K579</f>
        <v>23300</v>
      </c>
      <c r="H368" s="47">
        <f>'[1]9.ведомства'!L579</f>
        <v>0</v>
      </c>
    </row>
    <row r="369" spans="1:8" s="16" customFormat="1" ht="24" x14ac:dyDescent="0.25">
      <c r="A369" s="28" t="s">
        <v>299</v>
      </c>
      <c r="B369" s="23" t="s">
        <v>300</v>
      </c>
      <c r="C369" s="15">
        <f t="shared" ref="C369:F369" si="166">C370</f>
        <v>20028</v>
      </c>
      <c r="D369" s="15">
        <f t="shared" si="166"/>
        <v>20028</v>
      </c>
      <c r="E369" s="15">
        <f t="shared" si="166"/>
        <v>-2446</v>
      </c>
      <c r="F369" s="15">
        <f t="shared" si="166"/>
        <v>-2446</v>
      </c>
      <c r="G369" s="47">
        <f>G370</f>
        <v>17582</v>
      </c>
      <c r="H369" s="47">
        <f>H370</f>
        <v>17582</v>
      </c>
    </row>
    <row r="370" spans="1:8" x14ac:dyDescent="0.25">
      <c r="A370" s="27" t="s">
        <v>34</v>
      </c>
      <c r="B370" s="18" t="s">
        <v>35</v>
      </c>
      <c r="C370" s="15">
        <f>'[1]9.ведомства'!G582</f>
        <v>20028</v>
      </c>
      <c r="D370" s="15">
        <f>'[1]9.ведомства'!H582</f>
        <v>20028</v>
      </c>
      <c r="E370" s="15">
        <f>'[1]9.ведомства'!I582</f>
        <v>-2446</v>
      </c>
      <c r="F370" s="15">
        <f>'[1]9.ведомства'!J582</f>
        <v>-2446</v>
      </c>
      <c r="G370" s="47">
        <f>'[1]9.ведомства'!K582</f>
        <v>17582</v>
      </c>
      <c r="H370" s="47">
        <f>'[1]9.ведомства'!L582</f>
        <v>17582</v>
      </c>
    </row>
    <row r="371" spans="1:8" s="16" customFormat="1" x14ac:dyDescent="0.25">
      <c r="A371" s="28" t="s">
        <v>301</v>
      </c>
      <c r="B371" s="23" t="s">
        <v>292</v>
      </c>
      <c r="C371" s="15">
        <f t="shared" ref="C371:F371" si="167">C372</f>
        <v>582703.5</v>
      </c>
      <c r="D371" s="15">
        <f t="shared" si="167"/>
        <v>0</v>
      </c>
      <c r="E371" s="15">
        <f t="shared" si="167"/>
        <v>0</v>
      </c>
      <c r="F371" s="15">
        <f t="shared" si="167"/>
        <v>0</v>
      </c>
      <c r="G371" s="47">
        <f>G372</f>
        <v>582703.5</v>
      </c>
      <c r="H371" s="47">
        <f>H372</f>
        <v>0</v>
      </c>
    </row>
    <row r="372" spans="1:8" x14ac:dyDescent="0.25">
      <c r="A372" s="27" t="s">
        <v>34</v>
      </c>
      <c r="B372" s="18" t="s">
        <v>35</v>
      </c>
      <c r="C372" s="15">
        <f>'[1]9.ведомства'!G584</f>
        <v>582703.5</v>
      </c>
      <c r="D372" s="15">
        <f>'[1]9.ведомства'!H584</f>
        <v>0</v>
      </c>
      <c r="E372" s="15">
        <f>'[1]9.ведомства'!I584</f>
        <v>0</v>
      </c>
      <c r="F372" s="15">
        <f>'[1]9.ведомства'!J584</f>
        <v>0</v>
      </c>
      <c r="G372" s="47">
        <f>'[1]9.ведомства'!K584</f>
        <v>582703.5</v>
      </c>
      <c r="H372" s="47">
        <f>'[1]9.ведомства'!L584</f>
        <v>0</v>
      </c>
    </row>
    <row r="373" spans="1:8" x14ac:dyDescent="0.25">
      <c r="A373" s="27" t="s">
        <v>302</v>
      </c>
      <c r="B373" s="18" t="s">
        <v>303</v>
      </c>
      <c r="C373" s="15">
        <f>C374</f>
        <v>0</v>
      </c>
      <c r="D373" s="15">
        <f t="shared" ref="D373:H373" si="168">D374</f>
        <v>0</v>
      </c>
      <c r="E373" s="15">
        <f t="shared" si="168"/>
        <v>300000</v>
      </c>
      <c r="F373" s="15">
        <f t="shared" si="168"/>
        <v>0</v>
      </c>
      <c r="G373" s="47">
        <f t="shared" si="168"/>
        <v>300000</v>
      </c>
      <c r="H373" s="47">
        <f t="shared" si="168"/>
        <v>0</v>
      </c>
    </row>
    <row r="374" spans="1:8" x14ac:dyDescent="0.25">
      <c r="A374" s="27" t="s">
        <v>34</v>
      </c>
      <c r="B374" s="18" t="s">
        <v>35</v>
      </c>
      <c r="C374" s="15">
        <f>'[1]9.ведомства'!G586</f>
        <v>0</v>
      </c>
      <c r="D374" s="15">
        <f>'[1]9.ведомства'!H586</f>
        <v>0</v>
      </c>
      <c r="E374" s="15">
        <f>'[1]9.ведомства'!I586</f>
        <v>300000</v>
      </c>
      <c r="F374" s="15">
        <f>'[1]9.ведомства'!J586</f>
        <v>0</v>
      </c>
      <c r="G374" s="47">
        <f>'[1]9.ведомства'!K586</f>
        <v>300000</v>
      </c>
      <c r="H374" s="47">
        <f>'[1]9.ведомства'!L586</f>
        <v>0</v>
      </c>
    </row>
    <row r="375" spans="1:8" x14ac:dyDescent="0.25">
      <c r="A375" s="54" t="s">
        <v>304</v>
      </c>
      <c r="B375" s="54"/>
      <c r="C375" s="15">
        <f>C376+C378+C380+C382+C384+C386+C388</f>
        <v>98967700</v>
      </c>
      <c r="D375" s="15">
        <f t="shared" ref="D375:H375" si="169">D376+D378+D380+D382+D384+D386+D388</f>
        <v>779500</v>
      </c>
      <c r="E375" s="15">
        <f t="shared" si="169"/>
        <v>0</v>
      </c>
      <c r="F375" s="15">
        <f t="shared" si="169"/>
        <v>0</v>
      </c>
      <c r="G375" s="47">
        <f t="shared" si="169"/>
        <v>98967700</v>
      </c>
      <c r="H375" s="47">
        <f t="shared" si="169"/>
        <v>779500</v>
      </c>
    </row>
    <row r="376" spans="1:8" s="16" customFormat="1" ht="24" x14ac:dyDescent="0.25">
      <c r="A376" s="17" t="s">
        <v>305</v>
      </c>
      <c r="B376" s="23" t="s">
        <v>83</v>
      </c>
      <c r="C376" s="15">
        <f t="shared" ref="C376:F376" si="170">C377</f>
        <v>1000000</v>
      </c>
      <c r="D376" s="15">
        <f t="shared" si="170"/>
        <v>0</v>
      </c>
      <c r="E376" s="15">
        <f t="shared" si="170"/>
        <v>90000</v>
      </c>
      <c r="F376" s="15">
        <f t="shared" si="170"/>
        <v>0</v>
      </c>
      <c r="G376" s="47">
        <f>G377</f>
        <v>1090000</v>
      </c>
      <c r="H376" s="47">
        <f>H377</f>
        <v>0</v>
      </c>
    </row>
    <row r="377" spans="1:8" x14ac:dyDescent="0.25">
      <c r="A377" s="19" t="s">
        <v>34</v>
      </c>
      <c r="B377" s="18" t="s">
        <v>35</v>
      </c>
      <c r="C377" s="15">
        <f>'[1]9.ведомства'!G590</f>
        <v>1000000</v>
      </c>
      <c r="D377" s="15">
        <f>'[1]9.ведомства'!H590</f>
        <v>0</v>
      </c>
      <c r="E377" s="15">
        <f>'[1]9.ведомства'!I590</f>
        <v>90000</v>
      </c>
      <c r="F377" s="15">
        <f>'[1]9.ведомства'!J590</f>
        <v>0</v>
      </c>
      <c r="G377" s="47">
        <f>'[1]9.ведомства'!K590</f>
        <v>1090000</v>
      </c>
      <c r="H377" s="47">
        <f>'[1]9.ведомства'!L590</f>
        <v>0</v>
      </c>
    </row>
    <row r="378" spans="1:8" s="16" customFormat="1" ht="36" x14ac:dyDescent="0.25">
      <c r="A378" s="17" t="s">
        <v>306</v>
      </c>
      <c r="B378" s="23" t="s">
        <v>200</v>
      </c>
      <c r="C378" s="15">
        <f t="shared" ref="C378:F378" si="171">C379</f>
        <v>779500</v>
      </c>
      <c r="D378" s="15">
        <f t="shared" si="171"/>
        <v>779500</v>
      </c>
      <c r="E378" s="15">
        <f t="shared" si="171"/>
        <v>0</v>
      </c>
      <c r="F378" s="15">
        <f t="shared" si="171"/>
        <v>0</v>
      </c>
      <c r="G378" s="47">
        <f>G379</f>
        <v>779500</v>
      </c>
      <c r="H378" s="47">
        <f>H379</f>
        <v>779500</v>
      </c>
    </row>
    <row r="379" spans="1:8" x14ac:dyDescent="0.25">
      <c r="A379" s="19" t="s">
        <v>34</v>
      </c>
      <c r="B379" s="18" t="s">
        <v>35</v>
      </c>
      <c r="C379" s="15">
        <f>'[1]9.ведомства'!G592</f>
        <v>779500</v>
      </c>
      <c r="D379" s="15">
        <f>'[1]9.ведомства'!H592</f>
        <v>779500</v>
      </c>
      <c r="E379" s="15">
        <f>'[1]9.ведомства'!I592</f>
        <v>0</v>
      </c>
      <c r="F379" s="15">
        <f>'[1]9.ведомства'!J592</f>
        <v>0</v>
      </c>
      <c r="G379" s="47">
        <f>'[1]9.ведомства'!K592</f>
        <v>779500</v>
      </c>
      <c r="H379" s="47">
        <f>'[1]9.ведомства'!L592</f>
        <v>779500</v>
      </c>
    </row>
    <row r="380" spans="1:8" s="16" customFormat="1" ht="24" x14ac:dyDescent="0.25">
      <c r="A380" s="17" t="s">
        <v>307</v>
      </c>
      <c r="B380" s="23" t="s">
        <v>308</v>
      </c>
      <c r="C380" s="15">
        <f t="shared" ref="C380:F380" si="172">C381</f>
        <v>96267958.489999995</v>
      </c>
      <c r="D380" s="15">
        <f t="shared" si="172"/>
        <v>0</v>
      </c>
      <c r="E380" s="15">
        <f t="shared" si="172"/>
        <v>-90000</v>
      </c>
      <c r="F380" s="15">
        <f t="shared" si="172"/>
        <v>0</v>
      </c>
      <c r="G380" s="47">
        <f>G381</f>
        <v>96177958.489999995</v>
      </c>
      <c r="H380" s="47">
        <f>H381</f>
        <v>0</v>
      </c>
    </row>
    <row r="381" spans="1:8" x14ac:dyDescent="0.25">
      <c r="A381" s="19" t="s">
        <v>34</v>
      </c>
      <c r="B381" s="18" t="s">
        <v>35</v>
      </c>
      <c r="C381" s="15">
        <f>'[1]9.ведомства'!G594</f>
        <v>96267958.489999995</v>
      </c>
      <c r="D381" s="15">
        <f>'[1]9.ведомства'!H594</f>
        <v>0</v>
      </c>
      <c r="E381" s="15">
        <f>'[1]9.ведомства'!I594</f>
        <v>-90000</v>
      </c>
      <c r="F381" s="15">
        <f>'[1]9.ведомства'!J594</f>
        <v>0</v>
      </c>
      <c r="G381" s="47">
        <f>'[1]9.ведомства'!K594</f>
        <v>96177958.489999995</v>
      </c>
      <c r="H381" s="47">
        <f>'[1]9.ведомства'!L594</f>
        <v>0</v>
      </c>
    </row>
    <row r="382" spans="1:8" s="30" customFormat="1" ht="24" x14ac:dyDescent="0.25">
      <c r="A382" s="17" t="s">
        <v>309</v>
      </c>
      <c r="B382" s="23" t="s">
        <v>228</v>
      </c>
      <c r="C382" s="29">
        <f t="shared" ref="C382:F382" si="173">C383</f>
        <v>45000</v>
      </c>
      <c r="D382" s="29">
        <f t="shared" si="173"/>
        <v>0</v>
      </c>
      <c r="E382" s="29">
        <f t="shared" si="173"/>
        <v>0</v>
      </c>
      <c r="F382" s="29">
        <f t="shared" si="173"/>
        <v>0</v>
      </c>
      <c r="G382" s="48">
        <f>G383</f>
        <v>45000</v>
      </c>
      <c r="H382" s="48">
        <f>H383</f>
        <v>0</v>
      </c>
    </row>
    <row r="383" spans="1:8" x14ac:dyDescent="0.25">
      <c r="A383" s="19" t="s">
        <v>34</v>
      </c>
      <c r="B383" s="18" t="s">
        <v>35</v>
      </c>
      <c r="C383" s="15">
        <f>'[1]9.ведомства'!G618</f>
        <v>45000</v>
      </c>
      <c r="D383" s="15">
        <f>'[1]9.ведомства'!H618</f>
        <v>0</v>
      </c>
      <c r="E383" s="15">
        <f>'[1]9.ведомства'!I618</f>
        <v>0</v>
      </c>
      <c r="F383" s="15">
        <f>'[1]9.ведомства'!J618</f>
        <v>0</v>
      </c>
      <c r="G383" s="47">
        <f>'[1]9.ведомства'!K618</f>
        <v>45000</v>
      </c>
      <c r="H383" s="47">
        <f>'[1]9.ведомства'!L618</f>
        <v>0</v>
      </c>
    </row>
    <row r="384" spans="1:8" s="16" customFormat="1" ht="36" x14ac:dyDescent="0.25">
      <c r="A384" s="17" t="s">
        <v>310</v>
      </c>
      <c r="B384" s="23" t="s">
        <v>224</v>
      </c>
      <c r="C384" s="15">
        <f t="shared" ref="C384:F384" si="174">C385</f>
        <v>41000</v>
      </c>
      <c r="D384" s="15">
        <f t="shared" si="174"/>
        <v>0</v>
      </c>
      <c r="E384" s="15">
        <f t="shared" si="174"/>
        <v>0</v>
      </c>
      <c r="F384" s="15">
        <f t="shared" si="174"/>
        <v>0</v>
      </c>
      <c r="G384" s="47">
        <f>G385</f>
        <v>41000</v>
      </c>
      <c r="H384" s="47">
        <f>H385</f>
        <v>0</v>
      </c>
    </row>
    <row r="385" spans="1:8" x14ac:dyDescent="0.25">
      <c r="A385" s="19" t="s">
        <v>34</v>
      </c>
      <c r="B385" s="18" t="s">
        <v>35</v>
      </c>
      <c r="C385" s="15">
        <f>'[1]9.ведомства'!G596</f>
        <v>41000</v>
      </c>
      <c r="D385" s="15">
        <f>'[1]9.ведомства'!H596</f>
        <v>0</v>
      </c>
      <c r="E385" s="15">
        <f>'[1]9.ведомства'!I596</f>
        <v>0</v>
      </c>
      <c r="F385" s="15">
        <f>'[1]9.ведомства'!J596</f>
        <v>0</v>
      </c>
      <c r="G385" s="47">
        <f>'[1]9.ведомства'!K596</f>
        <v>41000</v>
      </c>
      <c r="H385" s="47">
        <f>'[1]9.ведомства'!L596</f>
        <v>0</v>
      </c>
    </row>
    <row r="386" spans="1:8" x14ac:dyDescent="0.25">
      <c r="A386" s="19" t="s">
        <v>311</v>
      </c>
      <c r="B386" s="18" t="s">
        <v>312</v>
      </c>
      <c r="C386" s="15">
        <f>C387</f>
        <v>744241.51</v>
      </c>
      <c r="D386" s="15">
        <f t="shared" ref="D386:H386" si="175">D387</f>
        <v>0</v>
      </c>
      <c r="E386" s="15">
        <f t="shared" si="175"/>
        <v>0</v>
      </c>
      <c r="F386" s="15">
        <f t="shared" si="175"/>
        <v>0</v>
      </c>
      <c r="G386" s="47">
        <f t="shared" si="175"/>
        <v>744241.51</v>
      </c>
      <c r="H386" s="47">
        <f t="shared" si="175"/>
        <v>0</v>
      </c>
    </row>
    <row r="387" spans="1:8" x14ac:dyDescent="0.25">
      <c r="A387" s="19" t="s">
        <v>34</v>
      </c>
      <c r="B387" s="18" t="s">
        <v>35</v>
      </c>
      <c r="C387" s="15">
        <f>'[1]9.ведомства'!G600</f>
        <v>744241.51</v>
      </c>
      <c r="D387" s="15">
        <f>'[1]9.ведомства'!H600</f>
        <v>0</v>
      </c>
      <c r="E387" s="15">
        <f>'[1]9.ведомства'!I600</f>
        <v>0</v>
      </c>
      <c r="F387" s="15">
        <f>'[1]9.ведомства'!J600</f>
        <v>0</v>
      </c>
      <c r="G387" s="47">
        <f>'[1]9.ведомства'!K600</f>
        <v>744241.51</v>
      </c>
      <c r="H387" s="47">
        <f>'[1]9.ведомства'!L600</f>
        <v>0</v>
      </c>
    </row>
    <row r="388" spans="1:8" x14ac:dyDescent="0.25">
      <c r="A388" s="19" t="s">
        <v>313</v>
      </c>
      <c r="B388" s="18" t="s">
        <v>303</v>
      </c>
      <c r="C388" s="15">
        <f>C389</f>
        <v>90000</v>
      </c>
      <c r="D388" s="15">
        <f t="shared" ref="D388:H388" si="176">D389</f>
        <v>0</v>
      </c>
      <c r="E388" s="15">
        <f t="shared" si="176"/>
        <v>0</v>
      </c>
      <c r="F388" s="15">
        <f t="shared" si="176"/>
        <v>0</v>
      </c>
      <c r="G388" s="47">
        <f t="shared" si="176"/>
        <v>90000</v>
      </c>
      <c r="H388" s="47">
        <f t="shared" si="176"/>
        <v>0</v>
      </c>
    </row>
    <row r="389" spans="1:8" x14ac:dyDescent="0.25">
      <c r="A389" s="19" t="s">
        <v>34</v>
      </c>
      <c r="B389" s="18" t="s">
        <v>35</v>
      </c>
      <c r="C389" s="15">
        <f>'[1]9.ведомства'!G602</f>
        <v>90000</v>
      </c>
      <c r="D389" s="15">
        <f>'[1]9.ведомства'!H602</f>
        <v>0</v>
      </c>
      <c r="E389" s="15">
        <f>'[1]9.ведомства'!I602</f>
        <v>0</v>
      </c>
      <c r="F389" s="15">
        <f>'[1]9.ведомства'!J602</f>
        <v>0</v>
      </c>
      <c r="G389" s="47">
        <f>'[1]9.ведомства'!K602</f>
        <v>90000</v>
      </c>
      <c r="H389" s="47">
        <f>'[1]9.ведомства'!L602</f>
        <v>0</v>
      </c>
    </row>
    <row r="390" spans="1:8" x14ac:dyDescent="0.25">
      <c r="A390" s="54" t="s">
        <v>314</v>
      </c>
      <c r="B390" s="54"/>
      <c r="C390" s="15">
        <f t="shared" ref="C390:F390" si="177">C391+C393</f>
        <v>14364400</v>
      </c>
      <c r="D390" s="15">
        <f t="shared" si="177"/>
        <v>0</v>
      </c>
      <c r="E390" s="15">
        <f t="shared" si="177"/>
        <v>280000</v>
      </c>
      <c r="F390" s="15">
        <f t="shared" si="177"/>
        <v>0</v>
      </c>
      <c r="G390" s="47">
        <f>G391+G393</f>
        <v>14644400</v>
      </c>
      <c r="H390" s="47">
        <f>H391+H393</f>
        <v>0</v>
      </c>
    </row>
    <row r="391" spans="1:8" s="16" customFormat="1" ht="24" x14ac:dyDescent="0.25">
      <c r="A391" s="17" t="s">
        <v>315</v>
      </c>
      <c r="B391" s="23" t="s">
        <v>83</v>
      </c>
      <c r="C391" s="15">
        <f t="shared" ref="C391:F391" si="178">C392</f>
        <v>200000</v>
      </c>
      <c r="D391" s="15">
        <f t="shared" si="178"/>
        <v>0</v>
      </c>
      <c r="E391" s="15">
        <f t="shared" si="178"/>
        <v>0</v>
      </c>
      <c r="F391" s="15">
        <f t="shared" si="178"/>
        <v>0</v>
      </c>
      <c r="G391" s="47">
        <f>G392</f>
        <v>200000</v>
      </c>
      <c r="H391" s="47">
        <f>H392</f>
        <v>0</v>
      </c>
    </row>
    <row r="392" spans="1:8" x14ac:dyDescent="0.25">
      <c r="A392" s="19" t="s">
        <v>34</v>
      </c>
      <c r="B392" s="18" t="s">
        <v>35</v>
      </c>
      <c r="C392" s="15">
        <f>'[1]9.ведомства'!G605</f>
        <v>200000</v>
      </c>
      <c r="D392" s="15">
        <f>'[1]9.ведомства'!H605</f>
        <v>0</v>
      </c>
      <c r="E392" s="15">
        <f>'[1]9.ведомства'!I605</f>
        <v>0</v>
      </c>
      <c r="F392" s="15">
        <f>'[1]9.ведомства'!J605</f>
        <v>0</v>
      </c>
      <c r="G392" s="47">
        <f>'[1]9.ведомства'!K605</f>
        <v>200000</v>
      </c>
      <c r="H392" s="47">
        <f>'[1]9.ведомства'!L605</f>
        <v>0</v>
      </c>
    </row>
    <row r="393" spans="1:8" s="16" customFormat="1" ht="24" x14ac:dyDescent="0.25">
      <c r="A393" s="17" t="s">
        <v>316</v>
      </c>
      <c r="B393" s="23" t="s">
        <v>317</v>
      </c>
      <c r="C393" s="15">
        <f t="shared" ref="C393:F393" si="179">C394</f>
        <v>14164400</v>
      </c>
      <c r="D393" s="15">
        <f t="shared" si="179"/>
        <v>0</v>
      </c>
      <c r="E393" s="15">
        <f t="shared" si="179"/>
        <v>280000</v>
      </c>
      <c r="F393" s="15">
        <f t="shared" si="179"/>
        <v>0</v>
      </c>
      <c r="G393" s="47">
        <f>G394</f>
        <v>14444400</v>
      </c>
      <c r="H393" s="47">
        <f>H394</f>
        <v>0</v>
      </c>
    </row>
    <row r="394" spans="1:8" x14ac:dyDescent="0.25">
      <c r="A394" s="19" t="s">
        <v>34</v>
      </c>
      <c r="B394" s="18" t="s">
        <v>35</v>
      </c>
      <c r="C394" s="15">
        <f>'[1]9.ведомства'!G607</f>
        <v>14164400</v>
      </c>
      <c r="D394" s="15">
        <f>'[1]9.ведомства'!H607</f>
        <v>0</v>
      </c>
      <c r="E394" s="15">
        <f>'[1]9.ведомства'!I607</f>
        <v>280000</v>
      </c>
      <c r="F394" s="15">
        <f>'[1]9.ведомства'!J607</f>
        <v>0</v>
      </c>
      <c r="G394" s="47">
        <f>'[1]9.ведомства'!K607</f>
        <v>14444400</v>
      </c>
      <c r="H394" s="47">
        <f>'[1]9.ведомства'!L607</f>
        <v>0</v>
      </c>
    </row>
    <row r="395" spans="1:8" ht="22.5" customHeight="1" x14ac:dyDescent="0.25">
      <c r="A395" s="54" t="s">
        <v>318</v>
      </c>
      <c r="B395" s="54"/>
      <c r="C395" s="15">
        <f t="shared" ref="C395:F395" si="180">C396</f>
        <v>2304000</v>
      </c>
      <c r="D395" s="15">
        <f t="shared" si="180"/>
        <v>0</v>
      </c>
      <c r="E395" s="15">
        <f t="shared" si="180"/>
        <v>0</v>
      </c>
      <c r="F395" s="15">
        <f t="shared" si="180"/>
        <v>0</v>
      </c>
      <c r="G395" s="47">
        <f>G396</f>
        <v>2304000</v>
      </c>
      <c r="H395" s="47">
        <f>H396</f>
        <v>0</v>
      </c>
    </row>
    <row r="396" spans="1:8" s="16" customFormat="1" x14ac:dyDescent="0.25">
      <c r="A396" s="17" t="s">
        <v>319</v>
      </c>
      <c r="B396" s="18" t="s">
        <v>15</v>
      </c>
      <c r="C396" s="15">
        <f t="shared" ref="C396:F396" si="181">C397+C398</f>
        <v>2304000</v>
      </c>
      <c r="D396" s="15">
        <f t="shared" si="181"/>
        <v>0</v>
      </c>
      <c r="E396" s="15">
        <f t="shared" si="181"/>
        <v>0</v>
      </c>
      <c r="F396" s="15">
        <f t="shared" si="181"/>
        <v>0</v>
      </c>
      <c r="G396" s="47">
        <f>G397+G398</f>
        <v>2304000</v>
      </c>
      <c r="H396" s="47">
        <f>H397+H398</f>
        <v>0</v>
      </c>
    </row>
    <row r="397" spans="1:8" x14ac:dyDescent="0.25">
      <c r="A397" s="19" t="s">
        <v>16</v>
      </c>
      <c r="B397" s="20" t="s">
        <v>17</v>
      </c>
      <c r="C397" s="15">
        <f>'[1]9.ведомства'!G193</f>
        <v>2124000</v>
      </c>
      <c r="D397" s="15">
        <f>'[1]9.ведомства'!H193</f>
        <v>0</v>
      </c>
      <c r="E397" s="15">
        <f>'[1]9.ведомства'!I193</f>
        <v>0</v>
      </c>
      <c r="F397" s="15">
        <f>'[1]9.ведомства'!J193</f>
        <v>0</v>
      </c>
      <c r="G397" s="47">
        <f>'[1]9.ведомства'!K193</f>
        <v>2124000</v>
      </c>
      <c r="H397" s="47">
        <f>'[1]9.ведомства'!L193</f>
        <v>0</v>
      </c>
    </row>
    <row r="398" spans="1:8" x14ac:dyDescent="0.25">
      <c r="A398" s="19" t="s">
        <v>78</v>
      </c>
      <c r="B398" s="18" t="s">
        <v>79</v>
      </c>
      <c r="C398" s="15">
        <f>'[1]9.ведомства'!G983</f>
        <v>180000</v>
      </c>
      <c r="D398" s="15">
        <f>'[1]9.ведомства'!H983</f>
        <v>0</v>
      </c>
      <c r="E398" s="15">
        <f>'[1]9.ведомства'!I983</f>
        <v>0</v>
      </c>
      <c r="F398" s="15">
        <f>'[1]9.ведомства'!J983</f>
        <v>0</v>
      </c>
      <c r="G398" s="47">
        <f>'[1]9.ведомства'!K983</f>
        <v>180000</v>
      </c>
      <c r="H398" s="47">
        <f>'[1]9.ведомства'!L983</f>
        <v>0</v>
      </c>
    </row>
    <row r="399" spans="1:8" ht="30.75" customHeight="1" x14ac:dyDescent="0.25">
      <c r="A399" s="54" t="s">
        <v>320</v>
      </c>
      <c r="B399" s="54"/>
      <c r="C399" s="15">
        <f t="shared" ref="C399:F399" si="182">C400+C402+C404</f>
        <v>15038800</v>
      </c>
      <c r="D399" s="15">
        <f t="shared" si="182"/>
        <v>0</v>
      </c>
      <c r="E399" s="15">
        <f t="shared" si="182"/>
        <v>0</v>
      </c>
      <c r="F399" s="15">
        <f t="shared" si="182"/>
        <v>0</v>
      </c>
      <c r="G399" s="47">
        <f>G400+G402+G404</f>
        <v>15038800</v>
      </c>
      <c r="H399" s="47">
        <f>H400+H402+H404</f>
        <v>0</v>
      </c>
    </row>
    <row r="400" spans="1:8" s="16" customFormat="1" ht="24" x14ac:dyDescent="0.25">
      <c r="A400" s="17" t="s">
        <v>321</v>
      </c>
      <c r="B400" s="23" t="s">
        <v>83</v>
      </c>
      <c r="C400" s="15">
        <f t="shared" ref="C400:F400" si="183">C401</f>
        <v>242500</v>
      </c>
      <c r="D400" s="15">
        <f t="shared" si="183"/>
        <v>0</v>
      </c>
      <c r="E400" s="15">
        <f t="shared" si="183"/>
        <v>0</v>
      </c>
      <c r="F400" s="15">
        <f t="shared" si="183"/>
        <v>0</v>
      </c>
      <c r="G400" s="47">
        <f>G401</f>
        <v>242500</v>
      </c>
      <c r="H400" s="47">
        <f>H401</f>
        <v>0</v>
      </c>
    </row>
    <row r="401" spans="1:8" x14ac:dyDescent="0.25">
      <c r="A401" s="19" t="s">
        <v>34</v>
      </c>
      <c r="B401" s="18" t="s">
        <v>35</v>
      </c>
      <c r="C401" s="15">
        <f>'[1]9.ведомства'!G622</f>
        <v>242500</v>
      </c>
      <c r="D401" s="15">
        <f>'[1]9.ведомства'!H622</f>
        <v>0</v>
      </c>
      <c r="E401" s="15">
        <f>'[1]9.ведомства'!I622</f>
        <v>0</v>
      </c>
      <c r="F401" s="15">
        <f>'[1]9.ведомства'!J622</f>
        <v>0</v>
      </c>
      <c r="G401" s="47">
        <f>'[1]9.ведомства'!K622</f>
        <v>242500</v>
      </c>
      <c r="H401" s="47">
        <f>'[1]9.ведомства'!L622</f>
        <v>0</v>
      </c>
    </row>
    <row r="402" spans="1:8" s="16" customFormat="1" ht="36" x14ac:dyDescent="0.25">
      <c r="A402" s="17" t="s">
        <v>322</v>
      </c>
      <c r="B402" s="23" t="s">
        <v>243</v>
      </c>
      <c r="C402" s="15">
        <f t="shared" ref="C402:F402" si="184">C403</f>
        <v>14596300</v>
      </c>
      <c r="D402" s="15">
        <f t="shared" si="184"/>
        <v>0</v>
      </c>
      <c r="E402" s="15">
        <f t="shared" si="184"/>
        <v>0</v>
      </c>
      <c r="F402" s="15">
        <f t="shared" si="184"/>
        <v>0</v>
      </c>
      <c r="G402" s="47">
        <f>G403</f>
        <v>14596300</v>
      </c>
      <c r="H402" s="47">
        <f>H403</f>
        <v>0</v>
      </c>
    </row>
    <row r="403" spans="1:8" x14ac:dyDescent="0.25">
      <c r="A403" s="19" t="s">
        <v>34</v>
      </c>
      <c r="B403" s="18" t="s">
        <v>35</v>
      </c>
      <c r="C403" s="15">
        <f>'[1]9.ведомства'!G624</f>
        <v>14596300</v>
      </c>
      <c r="D403" s="15">
        <f>'[1]9.ведомства'!H624</f>
        <v>0</v>
      </c>
      <c r="E403" s="15">
        <f>'[1]9.ведомства'!I624</f>
        <v>0</v>
      </c>
      <c r="F403" s="15">
        <f>'[1]9.ведомства'!J624</f>
        <v>0</v>
      </c>
      <c r="G403" s="47">
        <f>'[1]9.ведомства'!K624</f>
        <v>14596300</v>
      </c>
      <c r="H403" s="47">
        <f>'[1]9.ведомства'!L624</f>
        <v>0</v>
      </c>
    </row>
    <row r="404" spans="1:8" s="16" customFormat="1" x14ac:dyDescent="0.25">
      <c r="A404" s="17" t="s">
        <v>323</v>
      </c>
      <c r="B404" s="23" t="s">
        <v>303</v>
      </c>
      <c r="C404" s="15">
        <f t="shared" ref="C404:F404" si="185">C405</f>
        <v>200000</v>
      </c>
      <c r="D404" s="15">
        <f t="shared" si="185"/>
        <v>0</v>
      </c>
      <c r="E404" s="15">
        <f t="shared" si="185"/>
        <v>0</v>
      </c>
      <c r="F404" s="15">
        <f t="shared" si="185"/>
        <v>0</v>
      </c>
      <c r="G404" s="47">
        <f>G405</f>
        <v>200000</v>
      </c>
      <c r="H404" s="47">
        <f>H405</f>
        <v>0</v>
      </c>
    </row>
    <row r="405" spans="1:8" x14ac:dyDescent="0.25">
      <c r="A405" s="19" t="s">
        <v>34</v>
      </c>
      <c r="B405" s="18" t="s">
        <v>35</v>
      </c>
      <c r="C405" s="15">
        <f>'[1]9.ведомства'!G627</f>
        <v>200000</v>
      </c>
      <c r="D405" s="15">
        <f>'[1]9.ведомства'!H627</f>
        <v>0</v>
      </c>
      <c r="E405" s="15">
        <f>'[1]9.ведомства'!I627</f>
        <v>0</v>
      </c>
      <c r="F405" s="15">
        <f>'[1]9.ведомства'!J627</f>
        <v>0</v>
      </c>
      <c r="G405" s="47">
        <f>'[1]9.ведомства'!K627</f>
        <v>200000</v>
      </c>
      <c r="H405" s="47">
        <f>'[1]9.ведомства'!L627</f>
        <v>0</v>
      </c>
    </row>
    <row r="406" spans="1:8" ht="24" customHeight="1" x14ac:dyDescent="0.25">
      <c r="A406" s="55" t="s">
        <v>324</v>
      </c>
      <c r="B406" s="56"/>
      <c r="C406" s="15">
        <f>C407</f>
        <v>10987284</v>
      </c>
      <c r="D406" s="15">
        <f t="shared" ref="D406:H408" si="186">D407</f>
        <v>0</v>
      </c>
      <c r="E406" s="15">
        <f t="shared" si="186"/>
        <v>0</v>
      </c>
      <c r="F406" s="15">
        <f t="shared" si="186"/>
        <v>0</v>
      </c>
      <c r="G406" s="47">
        <f t="shared" si="186"/>
        <v>10987284</v>
      </c>
      <c r="H406" s="47">
        <f t="shared" si="186"/>
        <v>0</v>
      </c>
    </row>
    <row r="407" spans="1:8" x14ac:dyDescent="0.25">
      <c r="A407" s="55" t="s">
        <v>325</v>
      </c>
      <c r="B407" s="56"/>
      <c r="C407" s="15">
        <f>C408</f>
        <v>10987284</v>
      </c>
      <c r="D407" s="15">
        <f t="shared" si="186"/>
        <v>0</v>
      </c>
      <c r="E407" s="15">
        <f t="shared" si="186"/>
        <v>0</v>
      </c>
      <c r="F407" s="15">
        <f t="shared" si="186"/>
        <v>0</v>
      </c>
      <c r="G407" s="47">
        <f t="shared" si="186"/>
        <v>10987284</v>
      </c>
      <c r="H407" s="47">
        <f t="shared" si="186"/>
        <v>0</v>
      </c>
    </row>
    <row r="408" spans="1:8" x14ac:dyDescent="0.25">
      <c r="A408" s="19" t="s">
        <v>326</v>
      </c>
      <c r="B408" s="18" t="s">
        <v>77</v>
      </c>
      <c r="C408" s="15">
        <f>C409</f>
        <v>10987284</v>
      </c>
      <c r="D408" s="15">
        <f t="shared" si="186"/>
        <v>0</v>
      </c>
      <c r="E408" s="15">
        <f t="shared" si="186"/>
        <v>0</v>
      </c>
      <c r="F408" s="15">
        <f t="shared" si="186"/>
        <v>0</v>
      </c>
      <c r="G408" s="47">
        <f t="shared" si="186"/>
        <v>10987284</v>
      </c>
      <c r="H408" s="47">
        <f t="shared" si="186"/>
        <v>0</v>
      </c>
    </row>
    <row r="409" spans="1:8" x14ac:dyDescent="0.25">
      <c r="A409" s="19" t="s">
        <v>32</v>
      </c>
      <c r="B409" s="20" t="s">
        <v>33</v>
      </c>
      <c r="C409" s="15">
        <f>'[1]9.ведомства'!G283</f>
        <v>10987284</v>
      </c>
      <c r="D409" s="15">
        <f>'[1]9.ведомства'!H283</f>
        <v>0</v>
      </c>
      <c r="E409" s="15">
        <f>'[1]9.ведомства'!I283</f>
        <v>0</v>
      </c>
      <c r="F409" s="15">
        <f>'[1]9.ведомства'!J283</f>
        <v>0</v>
      </c>
      <c r="G409" s="47">
        <f>'[1]9.ведомства'!K283</f>
        <v>10987284</v>
      </c>
      <c r="H409" s="47">
        <f>'[1]9.ведомства'!L283</f>
        <v>0</v>
      </c>
    </row>
    <row r="410" spans="1:8" x14ac:dyDescent="0.25">
      <c r="A410" s="53" t="s">
        <v>327</v>
      </c>
      <c r="B410" s="53"/>
      <c r="C410" s="31">
        <f>C10+C71+C80+C170+C257+C346+C406</f>
        <v>2245189239.4400001</v>
      </c>
      <c r="D410" s="31">
        <f t="shared" ref="D410:H410" si="187">D10+D71+D80+D170+D257+D346+D406</f>
        <v>876470568.91999996</v>
      </c>
      <c r="E410" s="31">
        <f t="shared" si="187"/>
        <v>-683386.92999999993</v>
      </c>
      <c r="F410" s="31">
        <f t="shared" si="187"/>
        <v>-2446</v>
      </c>
      <c r="G410" s="49">
        <f t="shared" si="187"/>
        <v>2244505852.5099998</v>
      </c>
      <c r="H410" s="49">
        <f t="shared" si="187"/>
        <v>876468122.91999996</v>
      </c>
    </row>
    <row r="411" spans="1:8" x14ac:dyDescent="0.25">
      <c r="A411" s="32"/>
    </row>
    <row r="412" spans="1:8" x14ac:dyDescent="0.25">
      <c r="A412" s="32"/>
      <c r="G412" s="52"/>
    </row>
    <row r="413" spans="1:8" x14ac:dyDescent="0.25">
      <c r="A413" s="32"/>
      <c r="E413" s="35"/>
    </row>
    <row r="414" spans="1:8" x14ac:dyDescent="0.25">
      <c r="A414" s="32"/>
    </row>
    <row r="415" spans="1:8" x14ac:dyDescent="0.25">
      <c r="A415" s="32"/>
    </row>
    <row r="416" spans="1:8" x14ac:dyDescent="0.25">
      <c r="A416" s="32"/>
    </row>
    <row r="417" spans="1:1" x14ac:dyDescent="0.25">
      <c r="A417" s="32"/>
    </row>
    <row r="418" spans="1:1" x14ac:dyDescent="0.25">
      <c r="A418" s="32"/>
    </row>
    <row r="419" spans="1:1" x14ac:dyDescent="0.25">
      <c r="A419" s="32"/>
    </row>
    <row r="420" spans="1:1" x14ac:dyDescent="0.25">
      <c r="A420" s="32"/>
    </row>
    <row r="421" spans="1:1" x14ac:dyDescent="0.25">
      <c r="A421" s="32"/>
    </row>
    <row r="422" spans="1:1" x14ac:dyDescent="0.25">
      <c r="A422" s="32"/>
    </row>
    <row r="423" spans="1:1" x14ac:dyDescent="0.25">
      <c r="A423" s="32"/>
    </row>
    <row r="424" spans="1:1" x14ac:dyDescent="0.25">
      <c r="A424" s="32"/>
    </row>
    <row r="425" spans="1:1" x14ac:dyDescent="0.25">
      <c r="A425" s="32"/>
    </row>
    <row r="426" spans="1:1" x14ac:dyDescent="0.25">
      <c r="A426" s="32"/>
    </row>
    <row r="427" spans="1:1" x14ac:dyDescent="0.25">
      <c r="A427" s="32"/>
    </row>
    <row r="428" spans="1:1" x14ac:dyDescent="0.25">
      <c r="A428" s="32"/>
    </row>
    <row r="429" spans="1:1" x14ac:dyDescent="0.25">
      <c r="A429" s="32"/>
    </row>
    <row r="430" spans="1:1" x14ac:dyDescent="0.25">
      <c r="A430" s="32"/>
    </row>
    <row r="431" spans="1:1" x14ac:dyDescent="0.25">
      <c r="A431" s="32"/>
    </row>
    <row r="432" spans="1:1" x14ac:dyDescent="0.25">
      <c r="A432" s="32"/>
    </row>
    <row r="433" spans="1:1" x14ac:dyDescent="0.25">
      <c r="A433" s="32"/>
    </row>
    <row r="434" spans="1:1" x14ac:dyDescent="0.25">
      <c r="A434" s="32"/>
    </row>
    <row r="435" spans="1:1" x14ac:dyDescent="0.25">
      <c r="A435" s="32"/>
    </row>
    <row r="436" spans="1:1" x14ac:dyDescent="0.25">
      <c r="A436" s="32"/>
    </row>
    <row r="437" spans="1:1" x14ac:dyDescent="0.25">
      <c r="A437" s="32"/>
    </row>
    <row r="438" spans="1:1" x14ac:dyDescent="0.25">
      <c r="A438" s="32"/>
    </row>
    <row r="439" spans="1:1" x14ac:dyDescent="0.25">
      <c r="A439" s="32"/>
    </row>
    <row r="440" spans="1:1" x14ac:dyDescent="0.25">
      <c r="A440" s="32"/>
    </row>
    <row r="441" spans="1:1" x14ac:dyDescent="0.25">
      <c r="A441" s="32"/>
    </row>
    <row r="442" spans="1:1" x14ac:dyDescent="0.25">
      <c r="A442" s="32"/>
    </row>
    <row r="443" spans="1:1" x14ac:dyDescent="0.25">
      <c r="A443" s="32"/>
    </row>
    <row r="444" spans="1:1" x14ac:dyDescent="0.25">
      <c r="A444" s="32"/>
    </row>
    <row r="445" spans="1:1" x14ac:dyDescent="0.25">
      <c r="A445" s="32"/>
    </row>
    <row r="446" spans="1:1" x14ac:dyDescent="0.25">
      <c r="A446" s="32"/>
    </row>
    <row r="447" spans="1:1" x14ac:dyDescent="0.25">
      <c r="A447" s="32"/>
    </row>
    <row r="448" spans="1:1" x14ac:dyDescent="0.25">
      <c r="A448" s="32"/>
    </row>
    <row r="449" spans="1:1" x14ac:dyDescent="0.25">
      <c r="A449" s="32"/>
    </row>
    <row r="450" spans="1:1" x14ac:dyDescent="0.25">
      <c r="A450" s="32"/>
    </row>
    <row r="451" spans="1:1" x14ac:dyDescent="0.25">
      <c r="A451" s="32"/>
    </row>
    <row r="452" spans="1:1" x14ac:dyDescent="0.25">
      <c r="A452" s="32"/>
    </row>
    <row r="453" spans="1:1" x14ac:dyDescent="0.25">
      <c r="A453" s="32"/>
    </row>
    <row r="454" spans="1:1" x14ac:dyDescent="0.25">
      <c r="A454" s="32"/>
    </row>
    <row r="455" spans="1:1" x14ac:dyDescent="0.25">
      <c r="A455" s="32"/>
    </row>
    <row r="456" spans="1:1" x14ac:dyDescent="0.25">
      <c r="A456" s="32"/>
    </row>
    <row r="457" spans="1:1" x14ac:dyDescent="0.25">
      <c r="A457" s="32"/>
    </row>
    <row r="458" spans="1:1" x14ac:dyDescent="0.25">
      <c r="A458" s="32"/>
    </row>
    <row r="459" spans="1:1" x14ac:dyDescent="0.25">
      <c r="A459" s="32"/>
    </row>
    <row r="460" spans="1:1" x14ac:dyDescent="0.25">
      <c r="A460" s="32"/>
    </row>
    <row r="461" spans="1:1" x14ac:dyDescent="0.25">
      <c r="A461" s="32"/>
    </row>
    <row r="462" spans="1:1" x14ac:dyDescent="0.25">
      <c r="A462" s="32"/>
    </row>
    <row r="463" spans="1:1" x14ac:dyDescent="0.25">
      <c r="A463" s="32"/>
    </row>
    <row r="464" spans="1:1" x14ac:dyDescent="0.25">
      <c r="A464" s="32"/>
    </row>
    <row r="465" spans="1:1" x14ac:dyDescent="0.25">
      <c r="A465" s="32"/>
    </row>
    <row r="466" spans="1:1" x14ac:dyDescent="0.25">
      <c r="A466" s="32"/>
    </row>
    <row r="467" spans="1:1" x14ac:dyDescent="0.25">
      <c r="A467" s="32"/>
    </row>
    <row r="468" spans="1:1" x14ac:dyDescent="0.25">
      <c r="A468" s="32"/>
    </row>
    <row r="469" spans="1:1" x14ac:dyDescent="0.25">
      <c r="A469" s="32"/>
    </row>
    <row r="470" spans="1:1" x14ac:dyDescent="0.25">
      <c r="A470" s="32"/>
    </row>
    <row r="471" spans="1:1" x14ac:dyDescent="0.25">
      <c r="A471" s="32"/>
    </row>
    <row r="472" spans="1:1" x14ac:dyDescent="0.25">
      <c r="A472" s="32"/>
    </row>
    <row r="473" spans="1:1" x14ac:dyDescent="0.25">
      <c r="A473" s="32"/>
    </row>
    <row r="474" spans="1:1" x14ac:dyDescent="0.25">
      <c r="A474" s="32"/>
    </row>
    <row r="475" spans="1:1" x14ac:dyDescent="0.25">
      <c r="A475" s="32"/>
    </row>
    <row r="476" spans="1:1" x14ac:dyDescent="0.25">
      <c r="A476" s="32"/>
    </row>
    <row r="477" spans="1:1" x14ac:dyDescent="0.25">
      <c r="A477" s="32"/>
    </row>
    <row r="478" spans="1:1" x14ac:dyDescent="0.25">
      <c r="A478" s="32"/>
    </row>
    <row r="479" spans="1:1" x14ac:dyDescent="0.25">
      <c r="A479" s="32"/>
    </row>
    <row r="480" spans="1:1" x14ac:dyDescent="0.25">
      <c r="A480" s="32"/>
    </row>
    <row r="481" spans="1:1" x14ac:dyDescent="0.25">
      <c r="A481" s="32"/>
    </row>
    <row r="482" spans="1:1" x14ac:dyDescent="0.25">
      <c r="A482" s="32"/>
    </row>
    <row r="483" spans="1:1" x14ac:dyDescent="0.25">
      <c r="A483" s="32"/>
    </row>
    <row r="484" spans="1:1" x14ac:dyDescent="0.25">
      <c r="A484" s="32"/>
    </row>
    <row r="485" spans="1:1" x14ac:dyDescent="0.25">
      <c r="A485" s="32"/>
    </row>
    <row r="486" spans="1:1" x14ac:dyDescent="0.25">
      <c r="A486" s="32"/>
    </row>
    <row r="487" spans="1:1" x14ac:dyDescent="0.25">
      <c r="A487" s="32"/>
    </row>
    <row r="488" spans="1:1" x14ac:dyDescent="0.25">
      <c r="A488" s="32"/>
    </row>
    <row r="489" spans="1:1" x14ac:dyDescent="0.25">
      <c r="A489" s="32"/>
    </row>
    <row r="490" spans="1:1" x14ac:dyDescent="0.25">
      <c r="A490" s="32"/>
    </row>
    <row r="491" spans="1:1" x14ac:dyDescent="0.25">
      <c r="A491" s="32"/>
    </row>
    <row r="492" spans="1:1" x14ac:dyDescent="0.25">
      <c r="A492" s="32"/>
    </row>
    <row r="493" spans="1:1" x14ac:dyDescent="0.25">
      <c r="A493" s="32"/>
    </row>
    <row r="494" spans="1:1" x14ac:dyDescent="0.25">
      <c r="A494" s="32"/>
    </row>
    <row r="495" spans="1:1" x14ac:dyDescent="0.25">
      <c r="A495" s="32"/>
    </row>
    <row r="496" spans="1:1" x14ac:dyDescent="0.25">
      <c r="A496" s="32"/>
    </row>
    <row r="497" spans="1:1" x14ac:dyDescent="0.25">
      <c r="A497" s="32"/>
    </row>
    <row r="498" spans="1:1" x14ac:dyDescent="0.25">
      <c r="A498" s="32"/>
    </row>
    <row r="499" spans="1:1" x14ac:dyDescent="0.25">
      <c r="A499" s="32"/>
    </row>
    <row r="500" spans="1:1" x14ac:dyDescent="0.25">
      <c r="A500" s="32"/>
    </row>
    <row r="501" spans="1:1" x14ac:dyDescent="0.25">
      <c r="A501" s="32"/>
    </row>
    <row r="502" spans="1:1" x14ac:dyDescent="0.25">
      <c r="A502" s="32"/>
    </row>
    <row r="503" spans="1:1" x14ac:dyDescent="0.25">
      <c r="A503" s="32"/>
    </row>
    <row r="504" spans="1:1" x14ac:dyDescent="0.25">
      <c r="A504" s="32"/>
    </row>
    <row r="505" spans="1:1" x14ac:dyDescent="0.25">
      <c r="A505" s="32"/>
    </row>
    <row r="506" spans="1:1" x14ac:dyDescent="0.25">
      <c r="A506" s="32"/>
    </row>
    <row r="507" spans="1:1" x14ac:dyDescent="0.25">
      <c r="A507" s="32"/>
    </row>
    <row r="508" spans="1:1" x14ac:dyDescent="0.25">
      <c r="A508" s="32"/>
    </row>
    <row r="509" spans="1:1" x14ac:dyDescent="0.25">
      <c r="A509" s="32"/>
    </row>
    <row r="510" spans="1:1" x14ac:dyDescent="0.25">
      <c r="A510" s="32"/>
    </row>
    <row r="511" spans="1:1" x14ac:dyDescent="0.25">
      <c r="A511" s="32"/>
    </row>
    <row r="512" spans="1:1" x14ac:dyDescent="0.25">
      <c r="A512" s="32"/>
    </row>
    <row r="513" spans="1:1" x14ac:dyDescent="0.25">
      <c r="A513" s="32"/>
    </row>
    <row r="514" spans="1:1" x14ac:dyDescent="0.25">
      <c r="A514" s="32"/>
    </row>
    <row r="515" spans="1:1" x14ac:dyDescent="0.25">
      <c r="A515" s="32"/>
    </row>
    <row r="516" spans="1:1" x14ac:dyDescent="0.25">
      <c r="A516" s="32"/>
    </row>
    <row r="517" spans="1:1" x14ac:dyDescent="0.25">
      <c r="A517" s="32"/>
    </row>
    <row r="518" spans="1:1" x14ac:dyDescent="0.25">
      <c r="A518" s="32"/>
    </row>
    <row r="519" spans="1:1" x14ac:dyDescent="0.25">
      <c r="A519" s="32"/>
    </row>
    <row r="520" spans="1:1" x14ac:dyDescent="0.25">
      <c r="A520" s="32"/>
    </row>
    <row r="521" spans="1:1" x14ac:dyDescent="0.25">
      <c r="A521" s="32"/>
    </row>
    <row r="522" spans="1:1" x14ac:dyDescent="0.25">
      <c r="A522" s="32"/>
    </row>
    <row r="523" spans="1:1" x14ac:dyDescent="0.25">
      <c r="A523" s="32"/>
    </row>
    <row r="524" spans="1:1" x14ac:dyDescent="0.25">
      <c r="A524" s="32"/>
    </row>
    <row r="525" spans="1:1" x14ac:dyDescent="0.25">
      <c r="A525" s="32"/>
    </row>
    <row r="526" spans="1:1" x14ac:dyDescent="0.25">
      <c r="A526" s="32"/>
    </row>
    <row r="527" spans="1:1" x14ac:dyDescent="0.25">
      <c r="A527" s="32"/>
    </row>
    <row r="528" spans="1:1" x14ac:dyDescent="0.25">
      <c r="A528" s="32"/>
    </row>
    <row r="529" spans="1:1" x14ac:dyDescent="0.25">
      <c r="A529" s="32"/>
    </row>
    <row r="530" spans="1:1" x14ac:dyDescent="0.25">
      <c r="A530" s="32"/>
    </row>
    <row r="531" spans="1:1" x14ac:dyDescent="0.25">
      <c r="A531" s="32"/>
    </row>
    <row r="532" spans="1:1" x14ac:dyDescent="0.25">
      <c r="A532" s="32"/>
    </row>
    <row r="533" spans="1:1" x14ac:dyDescent="0.25">
      <c r="A533" s="32"/>
    </row>
    <row r="534" spans="1:1" x14ac:dyDescent="0.25">
      <c r="A534" s="32"/>
    </row>
    <row r="535" spans="1:1" x14ac:dyDescent="0.25">
      <c r="A535" s="32"/>
    </row>
    <row r="536" spans="1:1" x14ac:dyDescent="0.25">
      <c r="A536" s="32"/>
    </row>
    <row r="537" spans="1:1" x14ac:dyDescent="0.25">
      <c r="A537" s="32"/>
    </row>
    <row r="538" spans="1:1" x14ac:dyDescent="0.25">
      <c r="A538" s="32"/>
    </row>
    <row r="539" spans="1:1" x14ac:dyDescent="0.25">
      <c r="A539" s="32"/>
    </row>
    <row r="540" spans="1:1" x14ac:dyDescent="0.25">
      <c r="A540" s="32"/>
    </row>
    <row r="541" spans="1:1" x14ac:dyDescent="0.25">
      <c r="A541" s="32"/>
    </row>
    <row r="542" spans="1:1" x14ac:dyDescent="0.25">
      <c r="A542" s="32"/>
    </row>
    <row r="543" spans="1:1" x14ac:dyDescent="0.25">
      <c r="A543" s="32"/>
    </row>
    <row r="544" spans="1:1" x14ac:dyDescent="0.25">
      <c r="A544" s="32"/>
    </row>
    <row r="545" spans="1:1" x14ac:dyDescent="0.25">
      <c r="A545" s="32"/>
    </row>
    <row r="546" spans="1:1" x14ac:dyDescent="0.25">
      <c r="A546" s="32"/>
    </row>
    <row r="547" spans="1:1" x14ac:dyDescent="0.25">
      <c r="A547" s="32"/>
    </row>
    <row r="548" spans="1:1" x14ac:dyDescent="0.25">
      <c r="A548" s="32"/>
    </row>
    <row r="549" spans="1:1" x14ac:dyDescent="0.25">
      <c r="A549" s="32"/>
    </row>
    <row r="550" spans="1:1" x14ac:dyDescent="0.25">
      <c r="A550" s="32"/>
    </row>
    <row r="551" spans="1:1" x14ac:dyDescent="0.25">
      <c r="A551" s="32"/>
    </row>
    <row r="552" spans="1:1" x14ac:dyDescent="0.25">
      <c r="A552" s="32"/>
    </row>
    <row r="553" spans="1:1" x14ac:dyDescent="0.25">
      <c r="A553" s="32"/>
    </row>
    <row r="554" spans="1:1" x14ac:dyDescent="0.25">
      <c r="A554" s="32"/>
    </row>
    <row r="555" spans="1:1" x14ac:dyDescent="0.25">
      <c r="A555" s="32"/>
    </row>
    <row r="556" spans="1:1" x14ac:dyDescent="0.25">
      <c r="A556" s="32"/>
    </row>
    <row r="557" spans="1:1" x14ac:dyDescent="0.25">
      <c r="A557" s="32"/>
    </row>
    <row r="558" spans="1:1" x14ac:dyDescent="0.25">
      <c r="A558" s="32"/>
    </row>
    <row r="559" spans="1:1" x14ac:dyDescent="0.25">
      <c r="A559" s="32"/>
    </row>
    <row r="560" spans="1:1" x14ac:dyDescent="0.25">
      <c r="A560" s="32"/>
    </row>
    <row r="561" spans="1:1" x14ac:dyDescent="0.25">
      <c r="A561" s="32"/>
    </row>
    <row r="562" spans="1:1" x14ac:dyDescent="0.25">
      <c r="A562" s="32"/>
    </row>
    <row r="563" spans="1:1" x14ac:dyDescent="0.25">
      <c r="A563" s="32"/>
    </row>
    <row r="564" spans="1:1" x14ac:dyDescent="0.25">
      <c r="A564" s="32"/>
    </row>
    <row r="565" spans="1:1" x14ac:dyDescent="0.25">
      <c r="A565" s="32"/>
    </row>
    <row r="566" spans="1:1" x14ac:dyDescent="0.25">
      <c r="A566" s="32"/>
    </row>
    <row r="567" spans="1:1" x14ac:dyDescent="0.25">
      <c r="A567" s="32"/>
    </row>
    <row r="568" spans="1:1" x14ac:dyDescent="0.25">
      <c r="A568" s="32"/>
    </row>
    <row r="569" spans="1:1" x14ac:dyDescent="0.25">
      <c r="A569" s="32"/>
    </row>
    <row r="570" spans="1:1" x14ac:dyDescent="0.25">
      <c r="A570" s="32"/>
    </row>
    <row r="571" spans="1:1" x14ac:dyDescent="0.25">
      <c r="A571" s="32"/>
    </row>
    <row r="572" spans="1:1" x14ac:dyDescent="0.25">
      <c r="A572" s="32"/>
    </row>
    <row r="573" spans="1:1" x14ac:dyDescent="0.25">
      <c r="A573" s="32"/>
    </row>
    <row r="574" spans="1:1" x14ac:dyDescent="0.25">
      <c r="A574" s="32"/>
    </row>
    <row r="575" spans="1:1" x14ac:dyDescent="0.25">
      <c r="A575" s="32"/>
    </row>
    <row r="576" spans="1:1" x14ac:dyDescent="0.25">
      <c r="A576" s="32"/>
    </row>
    <row r="577" spans="1:1" x14ac:dyDescent="0.25">
      <c r="A577" s="32"/>
    </row>
    <row r="578" spans="1:1" x14ac:dyDescent="0.25">
      <c r="A578" s="32"/>
    </row>
    <row r="579" spans="1:1" x14ac:dyDescent="0.25">
      <c r="A579" s="32"/>
    </row>
    <row r="580" spans="1:1" x14ac:dyDescent="0.25">
      <c r="A580" s="32"/>
    </row>
    <row r="581" spans="1:1" x14ac:dyDescent="0.25">
      <c r="A581" s="32"/>
    </row>
    <row r="582" spans="1:1" x14ac:dyDescent="0.25">
      <c r="A582" s="32"/>
    </row>
    <row r="583" spans="1:1" x14ac:dyDescent="0.25">
      <c r="A583" s="32"/>
    </row>
    <row r="584" spans="1:1" x14ac:dyDescent="0.25">
      <c r="A584" s="32"/>
    </row>
    <row r="585" spans="1:1" x14ac:dyDescent="0.25">
      <c r="A585" s="32"/>
    </row>
    <row r="586" spans="1:1" x14ac:dyDescent="0.25">
      <c r="A586" s="32"/>
    </row>
    <row r="587" spans="1:1" x14ac:dyDescent="0.25">
      <c r="A587" s="32"/>
    </row>
    <row r="588" spans="1:1" x14ac:dyDescent="0.25">
      <c r="A588" s="32"/>
    </row>
    <row r="589" spans="1:1" x14ac:dyDescent="0.25">
      <c r="A589" s="32"/>
    </row>
    <row r="590" spans="1:1" x14ac:dyDescent="0.25">
      <c r="A590" s="32"/>
    </row>
    <row r="591" spans="1:1" x14ac:dyDescent="0.25">
      <c r="A591" s="32"/>
    </row>
    <row r="592" spans="1:1" x14ac:dyDescent="0.25">
      <c r="A592" s="32"/>
    </row>
    <row r="593" spans="1:1" x14ac:dyDescent="0.25">
      <c r="A593" s="32"/>
    </row>
    <row r="594" spans="1:1" x14ac:dyDescent="0.25">
      <c r="A594" s="32"/>
    </row>
    <row r="595" spans="1:1" x14ac:dyDescent="0.25">
      <c r="A595" s="32"/>
    </row>
    <row r="596" spans="1:1" x14ac:dyDescent="0.25">
      <c r="A596" s="32"/>
    </row>
    <row r="597" spans="1:1" x14ac:dyDescent="0.25">
      <c r="A597" s="32"/>
    </row>
    <row r="598" spans="1:1" x14ac:dyDescent="0.25">
      <c r="A598" s="32"/>
    </row>
    <row r="599" spans="1:1" x14ac:dyDescent="0.25">
      <c r="A599" s="32"/>
    </row>
    <row r="600" spans="1:1" x14ac:dyDescent="0.25">
      <c r="A600" s="32"/>
    </row>
    <row r="601" spans="1:1" x14ac:dyDescent="0.25">
      <c r="A601" s="32"/>
    </row>
    <row r="602" spans="1:1" x14ac:dyDescent="0.25">
      <c r="A602" s="32"/>
    </row>
    <row r="603" spans="1:1" x14ac:dyDescent="0.25">
      <c r="A603" s="32"/>
    </row>
    <row r="604" spans="1:1" x14ac:dyDescent="0.25">
      <c r="A604" s="32"/>
    </row>
    <row r="605" spans="1:1" x14ac:dyDescent="0.25">
      <c r="A605" s="32"/>
    </row>
    <row r="606" spans="1:1" x14ac:dyDescent="0.25">
      <c r="A606" s="32"/>
    </row>
    <row r="607" spans="1:1" x14ac:dyDescent="0.25">
      <c r="A607" s="32"/>
    </row>
    <row r="608" spans="1:1" x14ac:dyDescent="0.25">
      <c r="A608" s="32"/>
    </row>
    <row r="609" spans="1:1" x14ac:dyDescent="0.25">
      <c r="A609" s="32"/>
    </row>
    <row r="610" spans="1:1" x14ac:dyDescent="0.25">
      <c r="A610" s="32"/>
    </row>
    <row r="611" spans="1:1" x14ac:dyDescent="0.25">
      <c r="A611" s="32"/>
    </row>
    <row r="612" spans="1:1" x14ac:dyDescent="0.25">
      <c r="A612" s="32"/>
    </row>
    <row r="613" spans="1:1" x14ac:dyDescent="0.25">
      <c r="A613" s="32"/>
    </row>
    <row r="614" spans="1:1" x14ac:dyDescent="0.25">
      <c r="A614" s="32"/>
    </row>
    <row r="615" spans="1:1" x14ac:dyDescent="0.25">
      <c r="A615" s="32"/>
    </row>
    <row r="616" spans="1:1" x14ac:dyDescent="0.25">
      <c r="A616" s="32"/>
    </row>
    <row r="617" spans="1:1" x14ac:dyDescent="0.25">
      <c r="A617" s="32"/>
    </row>
    <row r="618" spans="1:1" x14ac:dyDescent="0.25">
      <c r="A618" s="32"/>
    </row>
    <row r="619" spans="1:1" x14ac:dyDescent="0.25">
      <c r="A619" s="32"/>
    </row>
    <row r="620" spans="1:1" x14ac:dyDescent="0.25">
      <c r="A620" s="32"/>
    </row>
    <row r="621" spans="1:1" x14ac:dyDescent="0.25">
      <c r="A621" s="32"/>
    </row>
    <row r="622" spans="1:1" x14ac:dyDescent="0.25">
      <c r="A622" s="32"/>
    </row>
    <row r="623" spans="1:1" x14ac:dyDescent="0.25">
      <c r="A623" s="32"/>
    </row>
    <row r="624" spans="1:1" x14ac:dyDescent="0.25">
      <c r="A624" s="32"/>
    </row>
    <row r="625" spans="1:1" x14ac:dyDescent="0.25">
      <c r="A625" s="32"/>
    </row>
    <row r="626" spans="1:1" x14ac:dyDescent="0.25">
      <c r="A626" s="32"/>
    </row>
    <row r="627" spans="1:1" x14ac:dyDescent="0.25">
      <c r="A627" s="32"/>
    </row>
    <row r="628" spans="1:1" x14ac:dyDescent="0.25">
      <c r="A628" s="32"/>
    </row>
    <row r="629" spans="1:1" x14ac:dyDescent="0.25">
      <c r="A629" s="32"/>
    </row>
    <row r="630" spans="1:1" x14ac:dyDescent="0.25">
      <c r="A630" s="32"/>
    </row>
    <row r="631" spans="1:1" x14ac:dyDescent="0.25">
      <c r="A631" s="32"/>
    </row>
    <row r="632" spans="1:1" x14ac:dyDescent="0.25">
      <c r="A632" s="32"/>
    </row>
    <row r="633" spans="1:1" x14ac:dyDescent="0.25">
      <c r="A633" s="32"/>
    </row>
    <row r="634" spans="1:1" x14ac:dyDescent="0.25">
      <c r="A634" s="32"/>
    </row>
    <row r="635" spans="1:1" x14ac:dyDescent="0.25">
      <c r="A635" s="32"/>
    </row>
    <row r="636" spans="1:1" x14ac:dyDescent="0.25">
      <c r="A636" s="32"/>
    </row>
    <row r="637" spans="1:1" x14ac:dyDescent="0.25">
      <c r="A637" s="32"/>
    </row>
    <row r="638" spans="1:1" x14ac:dyDescent="0.25">
      <c r="A638" s="32"/>
    </row>
    <row r="639" spans="1:1" x14ac:dyDescent="0.25">
      <c r="A639" s="32"/>
    </row>
    <row r="640" spans="1:1" x14ac:dyDescent="0.25">
      <c r="A640" s="32"/>
    </row>
    <row r="641" spans="1:1" x14ac:dyDescent="0.25">
      <c r="A641" s="32"/>
    </row>
    <row r="642" spans="1:1" x14ac:dyDescent="0.25">
      <c r="A642" s="32"/>
    </row>
    <row r="643" spans="1:1" x14ac:dyDescent="0.25">
      <c r="A643" s="32"/>
    </row>
    <row r="644" spans="1:1" x14ac:dyDescent="0.25">
      <c r="A644" s="32"/>
    </row>
    <row r="645" spans="1:1" x14ac:dyDescent="0.25">
      <c r="A645" s="32"/>
    </row>
    <row r="646" spans="1:1" x14ac:dyDescent="0.25">
      <c r="A646" s="32"/>
    </row>
    <row r="647" spans="1:1" x14ac:dyDescent="0.25">
      <c r="A647" s="32"/>
    </row>
    <row r="648" spans="1:1" x14ac:dyDescent="0.25">
      <c r="A648" s="32"/>
    </row>
    <row r="649" spans="1:1" x14ac:dyDescent="0.25">
      <c r="A649" s="32"/>
    </row>
    <row r="650" spans="1:1" x14ac:dyDescent="0.25">
      <c r="A650" s="32"/>
    </row>
    <row r="651" spans="1:1" x14ac:dyDescent="0.25">
      <c r="A651" s="32"/>
    </row>
    <row r="652" spans="1:1" x14ac:dyDescent="0.25">
      <c r="A652" s="32"/>
    </row>
    <row r="653" spans="1:1" x14ac:dyDescent="0.25">
      <c r="A653" s="32"/>
    </row>
    <row r="654" spans="1:1" x14ac:dyDescent="0.25">
      <c r="A654" s="32"/>
    </row>
    <row r="655" spans="1:1" x14ac:dyDescent="0.25">
      <c r="A655" s="32"/>
    </row>
    <row r="656" spans="1:1" x14ac:dyDescent="0.25">
      <c r="A656" s="32"/>
    </row>
    <row r="657" spans="1:1" x14ac:dyDescent="0.25">
      <c r="A657" s="32"/>
    </row>
    <row r="658" spans="1:1" x14ac:dyDescent="0.25">
      <c r="A658" s="32"/>
    </row>
    <row r="659" spans="1:1" x14ac:dyDescent="0.25">
      <c r="A659" s="32"/>
    </row>
    <row r="660" spans="1:1" x14ac:dyDescent="0.25">
      <c r="A660" s="32"/>
    </row>
    <row r="661" spans="1:1" x14ac:dyDescent="0.25">
      <c r="A661" s="32"/>
    </row>
    <row r="662" spans="1:1" x14ac:dyDescent="0.25">
      <c r="A662" s="32"/>
    </row>
    <row r="663" spans="1:1" x14ac:dyDescent="0.25">
      <c r="A663" s="32"/>
    </row>
    <row r="664" spans="1:1" x14ac:dyDescent="0.25">
      <c r="A664" s="32"/>
    </row>
    <row r="665" spans="1:1" x14ac:dyDescent="0.25">
      <c r="A665" s="32"/>
    </row>
    <row r="666" spans="1:1" x14ac:dyDescent="0.25">
      <c r="A666" s="32"/>
    </row>
    <row r="667" spans="1:1" x14ac:dyDescent="0.25">
      <c r="A667" s="32"/>
    </row>
    <row r="668" spans="1:1" x14ac:dyDescent="0.25">
      <c r="A668" s="32"/>
    </row>
    <row r="669" spans="1:1" x14ac:dyDescent="0.25">
      <c r="A669" s="32"/>
    </row>
    <row r="670" spans="1:1" x14ac:dyDescent="0.25">
      <c r="A670" s="32"/>
    </row>
    <row r="671" spans="1:1" x14ac:dyDescent="0.25">
      <c r="A671" s="32"/>
    </row>
    <row r="672" spans="1:1" x14ac:dyDescent="0.25">
      <c r="A672" s="32"/>
    </row>
    <row r="673" spans="1:1" x14ac:dyDescent="0.25">
      <c r="A673" s="32"/>
    </row>
    <row r="674" spans="1:1" x14ac:dyDescent="0.25">
      <c r="A674" s="32"/>
    </row>
    <row r="675" spans="1:1" x14ac:dyDescent="0.25">
      <c r="A675" s="32"/>
    </row>
    <row r="676" spans="1:1" x14ac:dyDescent="0.25">
      <c r="A676" s="32"/>
    </row>
    <row r="677" spans="1:1" x14ac:dyDescent="0.25">
      <c r="A677" s="32"/>
    </row>
    <row r="678" spans="1:1" x14ac:dyDescent="0.25">
      <c r="A678" s="32"/>
    </row>
    <row r="679" spans="1:1" x14ac:dyDescent="0.25">
      <c r="A679" s="32"/>
    </row>
    <row r="680" spans="1:1" x14ac:dyDescent="0.25">
      <c r="A680" s="32"/>
    </row>
    <row r="681" spans="1:1" x14ac:dyDescent="0.25">
      <c r="A681" s="32"/>
    </row>
    <row r="682" spans="1:1" x14ac:dyDescent="0.25">
      <c r="A682" s="32"/>
    </row>
    <row r="683" spans="1:1" x14ac:dyDescent="0.25">
      <c r="A683" s="32"/>
    </row>
    <row r="684" spans="1:1" x14ac:dyDescent="0.25">
      <c r="A684" s="32"/>
    </row>
    <row r="685" spans="1:1" x14ac:dyDescent="0.25">
      <c r="A685" s="32"/>
    </row>
    <row r="686" spans="1:1" x14ac:dyDescent="0.25">
      <c r="A686" s="32"/>
    </row>
    <row r="687" spans="1:1" x14ac:dyDescent="0.25">
      <c r="A687" s="32"/>
    </row>
    <row r="688" spans="1:1" x14ac:dyDescent="0.25">
      <c r="A688" s="32"/>
    </row>
    <row r="689" spans="1:1" x14ac:dyDescent="0.25">
      <c r="A689" s="32"/>
    </row>
    <row r="690" spans="1:1" x14ac:dyDescent="0.25">
      <c r="A690" s="32"/>
    </row>
    <row r="691" spans="1:1" x14ac:dyDescent="0.25">
      <c r="A691" s="32"/>
    </row>
    <row r="692" spans="1:1" x14ac:dyDescent="0.25">
      <c r="A692" s="32"/>
    </row>
    <row r="693" spans="1:1" x14ac:dyDescent="0.25">
      <c r="A693" s="32"/>
    </row>
    <row r="694" spans="1:1" x14ac:dyDescent="0.25">
      <c r="A694" s="32"/>
    </row>
    <row r="695" spans="1:1" x14ac:dyDescent="0.25">
      <c r="A695" s="32"/>
    </row>
    <row r="696" spans="1:1" x14ac:dyDescent="0.25">
      <c r="A696" s="32"/>
    </row>
    <row r="697" spans="1:1" x14ac:dyDescent="0.25">
      <c r="A697" s="32"/>
    </row>
    <row r="698" spans="1:1" x14ac:dyDescent="0.25">
      <c r="A698" s="32"/>
    </row>
    <row r="699" spans="1:1" x14ac:dyDescent="0.25">
      <c r="A699" s="32"/>
    </row>
    <row r="700" spans="1:1" x14ac:dyDescent="0.25">
      <c r="A700" s="32"/>
    </row>
    <row r="701" spans="1:1" x14ac:dyDescent="0.25">
      <c r="A701" s="32"/>
    </row>
    <row r="702" spans="1:1" x14ac:dyDescent="0.25">
      <c r="A702" s="32"/>
    </row>
    <row r="703" spans="1:1" x14ac:dyDescent="0.25">
      <c r="A703" s="32"/>
    </row>
    <row r="704" spans="1:1" x14ac:dyDescent="0.25">
      <c r="A704" s="32"/>
    </row>
    <row r="705" spans="1:1" x14ac:dyDescent="0.25">
      <c r="A705" s="32"/>
    </row>
    <row r="706" spans="1:1" x14ac:dyDescent="0.25">
      <c r="A706" s="32"/>
    </row>
    <row r="707" spans="1:1" x14ac:dyDescent="0.25">
      <c r="A707" s="32"/>
    </row>
    <row r="708" spans="1:1" x14ac:dyDescent="0.25">
      <c r="A708" s="32"/>
    </row>
    <row r="709" spans="1:1" x14ac:dyDescent="0.25">
      <c r="A709" s="32"/>
    </row>
    <row r="710" spans="1:1" x14ac:dyDescent="0.25">
      <c r="A710" s="32"/>
    </row>
    <row r="711" spans="1:1" x14ac:dyDescent="0.25">
      <c r="A711" s="32"/>
    </row>
    <row r="712" spans="1:1" x14ac:dyDescent="0.25">
      <c r="A712" s="32"/>
    </row>
    <row r="713" spans="1:1" x14ac:dyDescent="0.25">
      <c r="A713" s="32"/>
    </row>
    <row r="714" spans="1:1" x14ac:dyDescent="0.25">
      <c r="A714" s="32"/>
    </row>
    <row r="715" spans="1:1" x14ac:dyDescent="0.25">
      <c r="A715" s="32"/>
    </row>
    <row r="716" spans="1:1" x14ac:dyDescent="0.25">
      <c r="A716" s="32"/>
    </row>
    <row r="717" spans="1:1" x14ac:dyDescent="0.25">
      <c r="A717" s="32"/>
    </row>
    <row r="718" spans="1:1" x14ac:dyDescent="0.25">
      <c r="A718" s="32"/>
    </row>
    <row r="719" spans="1:1" x14ac:dyDescent="0.25">
      <c r="A719" s="32"/>
    </row>
    <row r="720" spans="1:1" x14ac:dyDescent="0.25">
      <c r="A720" s="32"/>
    </row>
    <row r="721" spans="1:1" x14ac:dyDescent="0.25">
      <c r="A721" s="32"/>
    </row>
    <row r="722" spans="1:1" x14ac:dyDescent="0.25">
      <c r="A722" s="32"/>
    </row>
    <row r="723" spans="1:1" x14ac:dyDescent="0.25">
      <c r="A723" s="32"/>
    </row>
    <row r="724" spans="1:1" x14ac:dyDescent="0.25">
      <c r="A724" s="32"/>
    </row>
    <row r="725" spans="1:1" x14ac:dyDescent="0.25">
      <c r="A725" s="32"/>
    </row>
    <row r="726" spans="1:1" x14ac:dyDescent="0.25">
      <c r="A726" s="32"/>
    </row>
    <row r="727" spans="1:1" x14ac:dyDescent="0.25">
      <c r="A727" s="32"/>
    </row>
    <row r="728" spans="1:1" x14ac:dyDescent="0.25">
      <c r="A728" s="32"/>
    </row>
    <row r="729" spans="1:1" x14ac:dyDescent="0.25">
      <c r="A729" s="32"/>
    </row>
    <row r="730" spans="1:1" x14ac:dyDescent="0.25">
      <c r="A730" s="32"/>
    </row>
    <row r="731" spans="1:1" x14ac:dyDescent="0.25">
      <c r="A731" s="32"/>
    </row>
  </sheetData>
  <sheetProtection password="D646" sheet="1" objects="1" scenarios="1"/>
  <mergeCells count="43">
    <mergeCell ref="A68:B68"/>
    <mergeCell ref="B4:D4"/>
    <mergeCell ref="A5:G5"/>
    <mergeCell ref="A6:H6"/>
    <mergeCell ref="A10:B10"/>
    <mergeCell ref="A11:B11"/>
    <mergeCell ref="A14:B14"/>
    <mergeCell ref="A17:B17"/>
    <mergeCell ref="A20:B20"/>
    <mergeCell ref="A49:B49"/>
    <mergeCell ref="A60:B60"/>
    <mergeCell ref="A65:B65"/>
    <mergeCell ref="A195:B195"/>
    <mergeCell ref="A71:B71"/>
    <mergeCell ref="A72:B72"/>
    <mergeCell ref="A77:B77"/>
    <mergeCell ref="A80:B80"/>
    <mergeCell ref="A81:B81"/>
    <mergeCell ref="A100:B100"/>
    <mergeCell ref="A128:B128"/>
    <mergeCell ref="A165:B165"/>
    <mergeCell ref="A170:B170"/>
    <mergeCell ref="A171:B171"/>
    <mergeCell ref="A186:B186"/>
    <mergeCell ref="A360:B360"/>
    <mergeCell ref="A202:B202"/>
    <mergeCell ref="A205:B205"/>
    <mergeCell ref="A221:B221"/>
    <mergeCell ref="A248:B248"/>
    <mergeCell ref="A257:B257"/>
    <mergeCell ref="A258:B258"/>
    <mergeCell ref="A311:B311"/>
    <mergeCell ref="A322:B322"/>
    <mergeCell ref="A335:B335"/>
    <mergeCell ref="A346:B346"/>
    <mergeCell ref="A347:B347"/>
    <mergeCell ref="A410:B410"/>
    <mergeCell ref="A375:B375"/>
    <mergeCell ref="A390:B390"/>
    <mergeCell ref="A395:B395"/>
    <mergeCell ref="A399:B399"/>
    <mergeCell ref="A406:B406"/>
    <mergeCell ref="A407:B407"/>
  </mergeCells>
  <pageMargins left="0.70866141732283472" right="0.70866141732283472" top="0.74803149606299213" bottom="0.55118110236220474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2016-08-11T13:54:23Z</cp:lastPrinted>
  <dcterms:created xsi:type="dcterms:W3CDTF">2016-08-11T09:51:00Z</dcterms:created>
  <dcterms:modified xsi:type="dcterms:W3CDTF">2016-08-11T13:56:37Z</dcterms:modified>
</cp:coreProperties>
</file>